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95" yWindow="2640" windowWidth="19320" windowHeight="10020" tabRatio="631"/>
  </bookViews>
  <sheets>
    <sheet name="1" sheetId="12" r:id="rId1"/>
    <sheet name="2" sheetId="115" r:id="rId2"/>
    <sheet name="3 2022" sheetId="170" r:id="rId3"/>
    <sheet name="3 2023" sheetId="178" r:id="rId4"/>
    <sheet name="3 2024" sheetId="179" r:id="rId5"/>
    <sheet name="4" sheetId="125" r:id="rId6"/>
    <sheet name="ф. 5 2022" sheetId="175" r:id="rId7"/>
    <sheet name="ф. 5 2023" sheetId="180" r:id="rId8"/>
    <sheet name="ф. 5 2024" sheetId="181" r:id="rId9"/>
    <sheet name="6" sheetId="119" r:id="rId10"/>
    <sheet name="7" sheetId="164" r:id="rId11"/>
    <sheet name="8" sheetId="165" r:id="rId12"/>
  </sheets>
  <definedNames>
    <definedName name="_xlnm._FilterDatabase" localSheetId="0" hidden="1">'1'!$A$13:$AD$63</definedName>
    <definedName name="_xlnm._FilterDatabase" localSheetId="1" hidden="1">'2'!$A$13:$AB$65</definedName>
    <definedName name="_xlnm._FilterDatabase" localSheetId="2" hidden="1">'3 2022'!$A$13:$AA$13</definedName>
    <definedName name="_xlnm._FilterDatabase" localSheetId="3" hidden="1">'3 2023'!$A$13:$AA$13</definedName>
    <definedName name="_xlnm._FilterDatabase" localSheetId="4" hidden="1">'3 2024'!$A$13:$AA$13</definedName>
    <definedName name="_xlnm._FilterDatabase" localSheetId="5" hidden="1">'4'!$A$13:$AF$65</definedName>
    <definedName name="_xlnm._FilterDatabase" localSheetId="9" hidden="1">'6'!$A$13:$AY$13</definedName>
    <definedName name="_xlnm._FilterDatabase" localSheetId="10" hidden="1">'7'!$A$13:$AM$13</definedName>
    <definedName name="_xlnm._FilterDatabase" localSheetId="6" hidden="1">'ф. 5 2022'!$A$13:$AL$65</definedName>
    <definedName name="_xlnm._FilterDatabase" localSheetId="7" hidden="1">'ф. 5 2023'!$A$13:$AL$65</definedName>
    <definedName name="_xlnm._FilterDatabase" localSheetId="8" hidden="1">'ф. 5 2024'!$A$13:$AL$65</definedName>
    <definedName name="sub_8100" localSheetId="11">'8'!$A$17</definedName>
    <definedName name="sub_8200" localSheetId="11">'8'!$A$35</definedName>
    <definedName name="Z_15E72553_2E06_498E_AF56_1790CBC0F2D6_.wvu.Rows" localSheetId="6" hidden="1">'ф. 5 2022'!$3:$8,'ф. 5 2022'!#REF!</definedName>
    <definedName name="Z_15E72553_2E06_498E_AF56_1790CBC0F2D6_.wvu.Rows" localSheetId="7" hidden="1">'ф. 5 2023'!$3:$8,'ф. 5 2023'!#REF!</definedName>
    <definedName name="Z_15E72553_2E06_498E_AF56_1790CBC0F2D6_.wvu.Rows" localSheetId="8" hidden="1">'ф. 5 2024'!$3:$8,'ф. 5 2024'!#REF!</definedName>
    <definedName name="Z_609AB2A1_5C13_4226_8416_9E69A21147F7_.wvu.Rows" localSheetId="6" hidden="1">'ф. 5 2022'!$3:$8,'ф. 5 2022'!#REF!</definedName>
    <definedName name="Z_609AB2A1_5C13_4226_8416_9E69A21147F7_.wvu.Rows" localSheetId="7" hidden="1">'ф. 5 2023'!$3:$8,'ф. 5 2023'!#REF!</definedName>
    <definedName name="Z_609AB2A1_5C13_4226_8416_9E69A21147F7_.wvu.Rows" localSheetId="8" hidden="1">'ф. 5 2024'!$3:$8,'ф. 5 2024'!#REF!</definedName>
    <definedName name="Z_FAC4BBEF_EABF_4A01_AD73_149AD398961E_.wvu.Rows" localSheetId="6" hidden="1">'ф. 5 2022'!$3:$7,'ф. 5 2022'!#REF!</definedName>
    <definedName name="Z_FAC4BBEF_EABF_4A01_AD73_149AD398961E_.wvu.Rows" localSheetId="7" hidden="1">'ф. 5 2023'!$3:$7,'ф. 5 2023'!#REF!</definedName>
    <definedName name="Z_FAC4BBEF_EABF_4A01_AD73_149AD398961E_.wvu.Rows" localSheetId="8" hidden="1">'ф. 5 2024'!$3:$7,'ф. 5 2024'!#REF!</definedName>
    <definedName name="_xlnm.Print_Titles" localSheetId="0">'1'!$13:$13</definedName>
    <definedName name="_xlnm.Print_Titles" localSheetId="1">'2'!$13:$13</definedName>
    <definedName name="_xlnm.Print_Titles" localSheetId="2">'3 2022'!$13:$13</definedName>
    <definedName name="_xlnm.Print_Titles" localSheetId="3">'3 2023'!$13:$13</definedName>
    <definedName name="_xlnm.Print_Titles" localSheetId="4">'3 2024'!$13:$13</definedName>
    <definedName name="_xlnm.Print_Titles" localSheetId="5">'4'!$13:$13</definedName>
    <definedName name="_xlnm.Print_Titles" localSheetId="9">'6'!$13:$13</definedName>
    <definedName name="_xlnm.Print_Titles" localSheetId="10">'7'!$13:$13</definedName>
    <definedName name="_xlnm.Print_Titles" localSheetId="11">'8'!$15:$15</definedName>
    <definedName name="_xlnm.Print_Titles" localSheetId="6">'ф. 5 2022'!$13:$13</definedName>
    <definedName name="_xlnm.Print_Titles" localSheetId="7">'ф. 5 2023'!$13:$13</definedName>
    <definedName name="_xlnm.Print_Titles" localSheetId="8">'ф. 5 2024'!$13:$13</definedName>
    <definedName name="_xlnm.Print_Area" localSheetId="0">'1'!$A$1:$AD$65</definedName>
    <definedName name="_xlnm.Print_Area" localSheetId="1">'2'!$A$1:$Q$65</definedName>
    <definedName name="_xlnm.Print_Area" localSheetId="2">'3 2022'!$A$1:$AA$65</definedName>
    <definedName name="_xlnm.Print_Area" localSheetId="3">'3 2023'!$A$1:$AA$65</definedName>
    <definedName name="_xlnm.Print_Area" localSheetId="4">'3 2024'!$A$1:$AA$65</definedName>
    <definedName name="_xlnm.Print_Area" localSheetId="5">'4'!$A$1:$AF$65</definedName>
    <definedName name="_xlnm.Print_Area" localSheetId="9">'6'!$A$1:$U$65</definedName>
    <definedName name="_xlnm.Print_Area" localSheetId="10">'7'!$A$1:$AL$65</definedName>
    <definedName name="_xlnm.Print_Area" localSheetId="11">'8'!$A$1:$F$85</definedName>
    <definedName name="_xlnm.Print_Area" localSheetId="6">'ф. 5 2022'!$A$1:$AL$65</definedName>
    <definedName name="_xlnm.Print_Area" localSheetId="7">'ф. 5 2023'!$A$1:$AL$65</definedName>
    <definedName name="_xlnm.Print_Area" localSheetId="8">'ф. 5 2024'!$A$1:$AL$65</definedName>
  </definedNames>
  <calcPr calcId="124519"/>
</workbook>
</file>

<file path=xl/calcChain.xml><?xml version="1.0" encoding="utf-8"?>
<calcChain xmlns="http://schemas.openxmlformats.org/spreadsheetml/2006/main">
  <c r="D18" i="125"/>
  <c r="D19"/>
  <c r="D23"/>
  <c r="D27"/>
  <c r="D22" s="1"/>
  <c r="D15" s="1"/>
  <c r="D30"/>
  <c r="D35"/>
  <c r="D39"/>
  <c r="D38" s="1"/>
  <c r="D16" s="1"/>
  <c r="D42"/>
  <c r="D45"/>
  <c r="D54"/>
  <c r="D57"/>
  <c r="D17" s="1"/>
  <c r="D62"/>
  <c r="D20" s="1"/>
  <c r="D14" s="1"/>
  <c r="F14"/>
  <c r="AA65"/>
  <c r="F62" i="115"/>
  <c r="F20"/>
  <c r="F14"/>
  <c r="AL65" i="181"/>
  <c r="AK65"/>
  <c r="AJ65"/>
  <c r="AI65"/>
  <c r="AH65"/>
  <c r="AG65"/>
  <c r="AF65"/>
  <c r="AL64"/>
  <c r="AK64"/>
  <c r="AJ64"/>
  <c r="AI64"/>
  <c r="AH64"/>
  <c r="AG64"/>
  <c r="AF64"/>
  <c r="AL63"/>
  <c r="AK63"/>
  <c r="AJ63"/>
  <c r="AI63"/>
  <c r="AH63"/>
  <c r="AG63"/>
  <c r="AF63"/>
  <c r="AE62"/>
  <c r="AD62"/>
  <c r="AC62"/>
  <c r="AB62"/>
  <c r="AA62"/>
  <c r="Z62"/>
  <c r="Y62"/>
  <c r="X62"/>
  <c r="W62"/>
  <c r="V62"/>
  <c r="U62"/>
  <c r="T62"/>
  <c r="S62"/>
  <c r="S20" s="1"/>
  <c r="R62"/>
  <c r="Q62"/>
  <c r="P62"/>
  <c r="O62"/>
  <c r="N62"/>
  <c r="M62"/>
  <c r="L62"/>
  <c r="K62"/>
  <c r="J62"/>
  <c r="AL62" s="1"/>
  <c r="AL20" s="1"/>
  <c r="I62"/>
  <c r="AK62" s="1"/>
  <c r="AK20" s="1"/>
  <c r="H62"/>
  <c r="AJ62" s="1"/>
  <c r="AJ20" s="1"/>
  <c r="G62"/>
  <c r="AI62" s="1"/>
  <c r="AI20" s="1"/>
  <c r="F62"/>
  <c r="AH62" s="1"/>
  <c r="AH20" s="1"/>
  <c r="E62"/>
  <c r="D62"/>
  <c r="AF62" s="1"/>
  <c r="AF20" s="1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AL57" s="1"/>
  <c r="AL17" s="1"/>
  <c r="I57"/>
  <c r="AK57" s="1"/>
  <c r="AK17" s="1"/>
  <c r="H57"/>
  <c r="AJ57" s="1"/>
  <c r="AJ17" s="1"/>
  <c r="G57"/>
  <c r="AI57" s="1"/>
  <c r="AI17" s="1"/>
  <c r="F57"/>
  <c r="AH57" s="1"/>
  <c r="AH17" s="1"/>
  <c r="E57"/>
  <c r="AG57" s="1"/>
  <c r="AG17" s="1"/>
  <c r="D57"/>
  <c r="AF57" s="1"/>
  <c r="AF17" s="1"/>
  <c r="AL56"/>
  <c r="AK56"/>
  <c r="AJ56"/>
  <c r="AI56"/>
  <c r="AH56"/>
  <c r="AG56"/>
  <c r="AF56"/>
  <c r="AL55"/>
  <c r="AK55"/>
  <c r="AJ55"/>
  <c r="AI55"/>
  <c r="AH55"/>
  <c r="AG55"/>
  <c r="AF55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AL54" s="1"/>
  <c r="I54"/>
  <c r="AK54" s="1"/>
  <c r="H54"/>
  <c r="AJ54" s="1"/>
  <c r="G54"/>
  <c r="AI54" s="1"/>
  <c r="F54"/>
  <c r="AH54" s="1"/>
  <c r="E54"/>
  <c r="AG54" s="1"/>
  <c r="D54"/>
  <c r="AF54" s="1"/>
  <c r="AL53"/>
  <c r="AK53"/>
  <c r="AJ53"/>
  <c r="AI53"/>
  <c r="AH53"/>
  <c r="AG53"/>
  <c r="AF53"/>
  <c r="AL52"/>
  <c r="AK52"/>
  <c r="AJ52"/>
  <c r="AI52"/>
  <c r="AH52"/>
  <c r="AG52"/>
  <c r="AF52"/>
  <c r="AL51"/>
  <c r="AK51"/>
  <c r="AJ51"/>
  <c r="AI51"/>
  <c r="AH51"/>
  <c r="AG51"/>
  <c r="AF51"/>
  <c r="AL50"/>
  <c r="AK50"/>
  <c r="AJ50"/>
  <c r="AI50"/>
  <c r="AH50"/>
  <c r="AG50"/>
  <c r="AF50"/>
  <c r="AL49"/>
  <c r="AK49"/>
  <c r="AJ49"/>
  <c r="AI49"/>
  <c r="AH49"/>
  <c r="AG49"/>
  <c r="AF49"/>
  <c r="AL48"/>
  <c r="AK48"/>
  <c r="AJ48"/>
  <c r="AI48"/>
  <c r="AH48"/>
  <c r="AG48"/>
  <c r="AF48"/>
  <c r="AL47"/>
  <c r="AK47"/>
  <c r="AJ47"/>
  <c r="AI47"/>
  <c r="AH47"/>
  <c r="AG47"/>
  <c r="AF47"/>
  <c r="AL46"/>
  <c r="AK46"/>
  <c r="AJ46"/>
  <c r="AI46"/>
  <c r="AH46"/>
  <c r="AG46"/>
  <c r="AF46"/>
  <c r="AE45"/>
  <c r="AE38" s="1"/>
  <c r="AE16" s="1"/>
  <c r="AE14" s="1"/>
  <c r="AE21" s="1"/>
  <c r="AD45"/>
  <c r="AC45"/>
  <c r="AB45"/>
  <c r="AA45"/>
  <c r="AA38" s="1"/>
  <c r="AA16" s="1"/>
  <c r="AA14" s="1"/>
  <c r="AA21" s="1"/>
  <c r="Z45"/>
  <c r="Y45"/>
  <c r="X45"/>
  <c r="W45"/>
  <c r="W38" s="1"/>
  <c r="W16" s="1"/>
  <c r="W14" s="1"/>
  <c r="W21" s="1"/>
  <c r="V45"/>
  <c r="U45"/>
  <c r="T45"/>
  <c r="S45"/>
  <c r="S38" s="1"/>
  <c r="S16" s="1"/>
  <c r="R45"/>
  <c r="Q45"/>
  <c r="P45"/>
  <c r="O45"/>
  <c r="O38" s="1"/>
  <c r="O16" s="1"/>
  <c r="O14" s="1"/>
  <c r="O21" s="1"/>
  <c r="N45"/>
  <c r="M45"/>
  <c r="L45"/>
  <c r="K45"/>
  <c r="K38" s="1"/>
  <c r="K16" s="1"/>
  <c r="K14" s="1"/>
  <c r="K21" s="1"/>
  <c r="J45"/>
  <c r="AL45" s="1"/>
  <c r="I45"/>
  <c r="AK45" s="1"/>
  <c r="H45"/>
  <c r="AJ45" s="1"/>
  <c r="G45"/>
  <c r="AI45" s="1"/>
  <c r="F45"/>
  <c r="AH45" s="1"/>
  <c r="E45"/>
  <c r="AG45" s="1"/>
  <c r="D45"/>
  <c r="AF45" s="1"/>
  <c r="AL44"/>
  <c r="AK44"/>
  <c r="AJ44"/>
  <c r="AI44"/>
  <c r="AH44"/>
  <c r="AG44"/>
  <c r="AF44"/>
  <c r="AL43"/>
  <c r="AK43"/>
  <c r="AJ43"/>
  <c r="AI43"/>
  <c r="AH43"/>
  <c r="AG43"/>
  <c r="AF43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AL42" s="1"/>
  <c r="I42"/>
  <c r="AK42" s="1"/>
  <c r="H42"/>
  <c r="AJ42" s="1"/>
  <c r="G42"/>
  <c r="AI42" s="1"/>
  <c r="F42"/>
  <c r="AH42" s="1"/>
  <c r="E42"/>
  <c r="AG42" s="1"/>
  <c r="D42"/>
  <c r="AF42" s="1"/>
  <c r="AL41"/>
  <c r="AK41"/>
  <c r="AJ41"/>
  <c r="AI41"/>
  <c r="AH41"/>
  <c r="AG41"/>
  <c r="AF41"/>
  <c r="AL40"/>
  <c r="AK40"/>
  <c r="AJ40"/>
  <c r="AI40"/>
  <c r="AH40"/>
  <c r="AG40"/>
  <c r="AF40"/>
  <c r="AE39"/>
  <c r="AD39"/>
  <c r="AD38" s="1"/>
  <c r="AD16" s="1"/>
  <c r="AC39"/>
  <c r="AB39"/>
  <c r="AA39"/>
  <c r="Z39"/>
  <c r="Z38" s="1"/>
  <c r="Z16" s="1"/>
  <c r="Y39"/>
  <c r="X39"/>
  <c r="W39"/>
  <c r="V39"/>
  <c r="V38" s="1"/>
  <c r="V16" s="1"/>
  <c r="U39"/>
  <c r="T39"/>
  <c r="S39"/>
  <c r="R39"/>
  <c r="R38" s="1"/>
  <c r="R16" s="1"/>
  <c r="Q39"/>
  <c r="P39"/>
  <c r="O39"/>
  <c r="N39"/>
  <c r="N38" s="1"/>
  <c r="N16" s="1"/>
  <c r="M39"/>
  <c r="L39"/>
  <c r="K39"/>
  <c r="J39"/>
  <c r="AL39" s="1"/>
  <c r="I39"/>
  <c r="AK39" s="1"/>
  <c r="H39"/>
  <c r="AJ39" s="1"/>
  <c r="G39"/>
  <c r="AI39" s="1"/>
  <c r="F39"/>
  <c r="AH39" s="1"/>
  <c r="E39"/>
  <c r="AG39" s="1"/>
  <c r="D39"/>
  <c r="AF39" s="1"/>
  <c r="AC38"/>
  <c r="AC16" s="1"/>
  <c r="AC14" s="1"/>
  <c r="AC21" s="1"/>
  <c r="AB38"/>
  <c r="AB16" s="1"/>
  <c r="Y38"/>
  <c r="Y16" s="1"/>
  <c r="Y14" s="1"/>
  <c r="Y21" s="1"/>
  <c r="X38"/>
  <c r="X16" s="1"/>
  <c r="U38"/>
  <c r="U16" s="1"/>
  <c r="U14" s="1"/>
  <c r="U21" s="1"/>
  <c r="T38"/>
  <c r="T16" s="1"/>
  <c r="Q38"/>
  <c r="Q16" s="1"/>
  <c r="Q14" s="1"/>
  <c r="Q21" s="1"/>
  <c r="P38"/>
  <c r="P16" s="1"/>
  <c r="M38"/>
  <c r="M16" s="1"/>
  <c r="M14" s="1"/>
  <c r="M21" s="1"/>
  <c r="L38"/>
  <c r="L16" s="1"/>
  <c r="I38"/>
  <c r="AK38" s="1"/>
  <c r="AK16" s="1"/>
  <c r="H38"/>
  <c r="E38"/>
  <c r="AG38" s="1"/>
  <c r="AG16" s="1"/>
  <c r="D38"/>
  <c r="AL37"/>
  <c r="AK37"/>
  <c r="AJ37"/>
  <c r="AI37"/>
  <c r="AH37"/>
  <c r="AG37"/>
  <c r="AF37"/>
  <c r="AL36"/>
  <c r="AK36"/>
  <c r="AJ36"/>
  <c r="AI36"/>
  <c r="AH36"/>
  <c r="AG36"/>
  <c r="AF36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AL35" s="1"/>
  <c r="I35"/>
  <c r="AK35" s="1"/>
  <c r="H35"/>
  <c r="AJ35" s="1"/>
  <c r="G35"/>
  <c r="AI35" s="1"/>
  <c r="F35"/>
  <c r="AH35" s="1"/>
  <c r="E35"/>
  <c r="AG35" s="1"/>
  <c r="D35"/>
  <c r="AF35" s="1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AL30" s="1"/>
  <c r="I30"/>
  <c r="AK30" s="1"/>
  <c r="H30"/>
  <c r="AJ30" s="1"/>
  <c r="G30"/>
  <c r="AI30" s="1"/>
  <c r="F30"/>
  <c r="AH30" s="1"/>
  <c r="E30"/>
  <c r="AG30" s="1"/>
  <c r="D30"/>
  <c r="AF30" s="1"/>
  <c r="AL29"/>
  <c r="AK29"/>
  <c r="AJ29"/>
  <c r="AI29"/>
  <c r="AH29"/>
  <c r="AG29"/>
  <c r="AF29"/>
  <c r="AL28"/>
  <c r="AK28"/>
  <c r="AJ28"/>
  <c r="AI28"/>
  <c r="AH28"/>
  <c r="AG28"/>
  <c r="AF28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AL27" s="1"/>
  <c r="I27"/>
  <c r="AK27" s="1"/>
  <c r="H27"/>
  <c r="AJ27" s="1"/>
  <c r="G27"/>
  <c r="AI27" s="1"/>
  <c r="F27"/>
  <c r="AH27" s="1"/>
  <c r="E27"/>
  <c r="AG27" s="1"/>
  <c r="D27"/>
  <c r="AF27" s="1"/>
  <c r="AL26"/>
  <c r="AK26"/>
  <c r="AJ26"/>
  <c r="AI26"/>
  <c r="AH26"/>
  <c r="AG26"/>
  <c r="AF26"/>
  <c r="AL25"/>
  <c r="AK25"/>
  <c r="AJ25"/>
  <c r="AI25"/>
  <c r="AH25"/>
  <c r="AG25"/>
  <c r="AF25"/>
  <c r="AL24"/>
  <c r="AK24"/>
  <c r="AJ24"/>
  <c r="AI24"/>
  <c r="AH24"/>
  <c r="AG24"/>
  <c r="AF24"/>
  <c r="AE23"/>
  <c r="AD23"/>
  <c r="AD22" s="1"/>
  <c r="AD15" s="1"/>
  <c r="AD14" s="1"/>
  <c r="AD21" s="1"/>
  <c r="AC23"/>
  <c r="AB23"/>
  <c r="AA23"/>
  <c r="Z23"/>
  <c r="Z22" s="1"/>
  <c r="Z15" s="1"/>
  <c r="Z14" s="1"/>
  <c r="Z21" s="1"/>
  <c r="Y23"/>
  <c r="X23"/>
  <c r="W23"/>
  <c r="V23"/>
  <c r="V22" s="1"/>
  <c r="V15" s="1"/>
  <c r="V14" s="1"/>
  <c r="V21" s="1"/>
  <c r="U23"/>
  <c r="T23"/>
  <c r="S23"/>
  <c r="R23"/>
  <c r="R22" s="1"/>
  <c r="R15" s="1"/>
  <c r="R14" s="1"/>
  <c r="R21" s="1"/>
  <c r="Q23"/>
  <c r="P23"/>
  <c r="O23"/>
  <c r="N23"/>
  <c r="N22" s="1"/>
  <c r="N15" s="1"/>
  <c r="N14" s="1"/>
  <c r="N21" s="1"/>
  <c r="M23"/>
  <c r="L23"/>
  <c r="K23"/>
  <c r="J23"/>
  <c r="AL23" s="1"/>
  <c r="AL22" s="1"/>
  <c r="AL15" s="1"/>
  <c r="I23"/>
  <c r="AK23" s="1"/>
  <c r="H23"/>
  <c r="AJ23" s="1"/>
  <c r="AJ22" s="1"/>
  <c r="AJ15" s="1"/>
  <c r="G23"/>
  <c r="AI23" s="1"/>
  <c r="F23"/>
  <c r="AH23" s="1"/>
  <c r="AH22" s="1"/>
  <c r="AH15" s="1"/>
  <c r="E23"/>
  <c r="AG23" s="1"/>
  <c r="D23"/>
  <c r="AF23" s="1"/>
  <c r="AF22" s="1"/>
  <c r="AF15" s="1"/>
  <c r="AE22"/>
  <c r="AC22"/>
  <c r="AB22"/>
  <c r="AB15" s="1"/>
  <c r="AB14" s="1"/>
  <c r="AB21" s="1"/>
  <c r="AA22"/>
  <c r="Y22"/>
  <c r="X22"/>
  <c r="X15" s="1"/>
  <c r="X14" s="1"/>
  <c r="X21" s="1"/>
  <c r="W22"/>
  <c r="U22"/>
  <c r="T22"/>
  <c r="T15" s="1"/>
  <c r="T14" s="1"/>
  <c r="T21" s="1"/>
  <c r="S22"/>
  <c r="Q22"/>
  <c r="P22"/>
  <c r="P15" s="1"/>
  <c r="P14" s="1"/>
  <c r="P21" s="1"/>
  <c r="O22"/>
  <c r="M22"/>
  <c r="L22"/>
  <c r="L15" s="1"/>
  <c r="L14" s="1"/>
  <c r="L21" s="1"/>
  <c r="K22"/>
  <c r="I22"/>
  <c r="H22"/>
  <c r="H15" s="1"/>
  <c r="G22"/>
  <c r="E22"/>
  <c r="D22"/>
  <c r="D15" s="1"/>
  <c r="AE20"/>
  <c r="AD20"/>
  <c r="AC20"/>
  <c r="AB20"/>
  <c r="AA20"/>
  <c r="Z20"/>
  <c r="Y20"/>
  <c r="X20"/>
  <c r="W20"/>
  <c r="V20"/>
  <c r="U20"/>
  <c r="T20"/>
  <c r="R20"/>
  <c r="Q20"/>
  <c r="P20"/>
  <c r="O20"/>
  <c r="N20"/>
  <c r="M20"/>
  <c r="L20"/>
  <c r="K20"/>
  <c r="J20"/>
  <c r="I20"/>
  <c r="H20"/>
  <c r="G20"/>
  <c r="F20"/>
  <c r="E20"/>
  <c r="D20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E15"/>
  <c r="AC15"/>
  <c r="AA15"/>
  <c r="Y15"/>
  <c r="W15"/>
  <c r="U15"/>
  <c r="S15"/>
  <c r="Q15"/>
  <c r="O15"/>
  <c r="M15"/>
  <c r="K15"/>
  <c r="I15"/>
  <c r="G15"/>
  <c r="E15"/>
  <c r="AG64" i="180"/>
  <c r="AG63"/>
  <c r="AL65"/>
  <c r="AK65"/>
  <c r="AJ65"/>
  <c r="AI65"/>
  <c r="AH65"/>
  <c r="AG65"/>
  <c r="AF65"/>
  <c r="AL64"/>
  <c r="AK64"/>
  <c r="AJ64"/>
  <c r="AI64"/>
  <c r="AH64"/>
  <c r="AF64"/>
  <c r="AL63"/>
  <c r="AK63"/>
  <c r="AJ63"/>
  <c r="AI63"/>
  <c r="AH63"/>
  <c r="AF63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AL62" s="1"/>
  <c r="AL20" s="1"/>
  <c r="I62"/>
  <c r="AK62" s="1"/>
  <c r="AK20" s="1"/>
  <c r="H62"/>
  <c r="AJ62" s="1"/>
  <c r="AJ20" s="1"/>
  <c r="G62"/>
  <c r="AI62" s="1"/>
  <c r="AI20" s="1"/>
  <c r="F62"/>
  <c r="AH62" s="1"/>
  <c r="AH20" s="1"/>
  <c r="E62"/>
  <c r="D62"/>
  <c r="AF62" s="1"/>
  <c r="AF20" s="1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AL57" s="1"/>
  <c r="AL17" s="1"/>
  <c r="I57"/>
  <c r="AK57" s="1"/>
  <c r="AK17" s="1"/>
  <c r="H57"/>
  <c r="AJ57" s="1"/>
  <c r="AJ17" s="1"/>
  <c r="G57"/>
  <c r="AI57" s="1"/>
  <c r="AI17" s="1"/>
  <c r="F57"/>
  <c r="AH57" s="1"/>
  <c r="AH17" s="1"/>
  <c r="E57"/>
  <c r="AG57" s="1"/>
  <c r="AG17" s="1"/>
  <c r="D57"/>
  <c r="AF57" s="1"/>
  <c r="AF17" s="1"/>
  <c r="AL56"/>
  <c r="AK56"/>
  <c r="AJ56"/>
  <c r="AI56"/>
  <c r="AH56"/>
  <c r="AG56"/>
  <c r="AF56"/>
  <c r="AL55"/>
  <c r="AK55"/>
  <c r="AJ55"/>
  <c r="AI55"/>
  <c r="AH55"/>
  <c r="AG55"/>
  <c r="AF55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AL54" s="1"/>
  <c r="I54"/>
  <c r="AK54" s="1"/>
  <c r="H54"/>
  <c r="AJ54" s="1"/>
  <c r="G54"/>
  <c r="AI54" s="1"/>
  <c r="F54"/>
  <c r="AH54" s="1"/>
  <c r="E54"/>
  <c r="AG54" s="1"/>
  <c r="D54"/>
  <c r="AF54" s="1"/>
  <c r="AL53"/>
  <c r="AK53"/>
  <c r="AJ53"/>
  <c r="AI53"/>
  <c r="AH53"/>
  <c r="AG53"/>
  <c r="AF53"/>
  <c r="AL52"/>
  <c r="AK52"/>
  <c r="AJ52"/>
  <c r="AI52"/>
  <c r="AH52"/>
  <c r="AG52"/>
  <c r="AF52"/>
  <c r="AL51"/>
  <c r="AK51"/>
  <c r="AJ51"/>
  <c r="AI51"/>
  <c r="AH51"/>
  <c r="AG51"/>
  <c r="AF51"/>
  <c r="AL50"/>
  <c r="AK50"/>
  <c r="AJ50"/>
  <c r="AI50"/>
  <c r="AH50"/>
  <c r="AG50"/>
  <c r="AF50"/>
  <c r="AL49"/>
  <c r="AK49"/>
  <c r="AJ49"/>
  <c r="AI49"/>
  <c r="AH49"/>
  <c r="AG49"/>
  <c r="AF49"/>
  <c r="AL48"/>
  <c r="AK48"/>
  <c r="AJ48"/>
  <c r="AI48"/>
  <c r="AH48"/>
  <c r="AG48"/>
  <c r="AF48"/>
  <c r="AL47"/>
  <c r="AK47"/>
  <c r="AJ47"/>
  <c r="AI47"/>
  <c r="AH47"/>
  <c r="AG47"/>
  <c r="AF47"/>
  <c r="AL46"/>
  <c r="AK46"/>
  <c r="AJ46"/>
  <c r="AI46"/>
  <c r="AH46"/>
  <c r="AG46"/>
  <c r="AF46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AL45" s="1"/>
  <c r="I45"/>
  <c r="AK45" s="1"/>
  <c r="H45"/>
  <c r="AJ45" s="1"/>
  <c r="G45"/>
  <c r="AI45" s="1"/>
  <c r="F45"/>
  <c r="AH45" s="1"/>
  <c r="E45"/>
  <c r="AG45" s="1"/>
  <c r="D45"/>
  <c r="AF45" s="1"/>
  <c r="AL44"/>
  <c r="AK44"/>
  <c r="AJ44"/>
  <c r="AI44"/>
  <c r="AH44"/>
  <c r="AG44"/>
  <c r="AF44"/>
  <c r="AL43"/>
  <c r="AK43"/>
  <c r="AJ43"/>
  <c r="AI43"/>
  <c r="AH43"/>
  <c r="AG43"/>
  <c r="AF43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AL42" s="1"/>
  <c r="I42"/>
  <c r="AK42" s="1"/>
  <c r="H42"/>
  <c r="AJ42" s="1"/>
  <c r="G42"/>
  <c r="AI42" s="1"/>
  <c r="F42"/>
  <c r="AH42" s="1"/>
  <c r="E42"/>
  <c r="AG42" s="1"/>
  <c r="D42"/>
  <c r="AF42" s="1"/>
  <c r="AL41"/>
  <c r="AK41"/>
  <c r="AJ41"/>
  <c r="AI41"/>
  <c r="AH41"/>
  <c r="AG41"/>
  <c r="AF41"/>
  <c r="AL40"/>
  <c r="AK40"/>
  <c r="AJ40"/>
  <c r="AI40"/>
  <c r="AH40"/>
  <c r="AG40"/>
  <c r="AF40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AL39" s="1"/>
  <c r="I39"/>
  <c r="AK39" s="1"/>
  <c r="H39"/>
  <c r="AJ39" s="1"/>
  <c r="G39"/>
  <c r="AI39" s="1"/>
  <c r="F39"/>
  <c r="AH39" s="1"/>
  <c r="E39"/>
  <c r="AG39" s="1"/>
  <c r="D39"/>
  <c r="AF39" s="1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AL38" s="1"/>
  <c r="AL16" s="1"/>
  <c r="I38"/>
  <c r="AK38" s="1"/>
  <c r="AK16" s="1"/>
  <c r="H38"/>
  <c r="AJ38" s="1"/>
  <c r="AJ16" s="1"/>
  <c r="G38"/>
  <c r="AI38" s="1"/>
  <c r="AI16" s="1"/>
  <c r="F38"/>
  <c r="AH38" s="1"/>
  <c r="AH16" s="1"/>
  <c r="E38"/>
  <c r="AG38" s="1"/>
  <c r="AG16" s="1"/>
  <c r="D38"/>
  <c r="AF38" s="1"/>
  <c r="AF16" s="1"/>
  <c r="AL37"/>
  <c r="AK37"/>
  <c r="AJ37"/>
  <c r="AI37"/>
  <c r="AH37"/>
  <c r="AG37"/>
  <c r="AF37"/>
  <c r="AL36"/>
  <c r="AK36"/>
  <c r="AJ36"/>
  <c r="AI36"/>
  <c r="AH36"/>
  <c r="AG36"/>
  <c r="AF36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AL35" s="1"/>
  <c r="I35"/>
  <c r="AK35" s="1"/>
  <c r="H35"/>
  <c r="AJ35" s="1"/>
  <c r="G35"/>
  <c r="AI35" s="1"/>
  <c r="F35"/>
  <c r="AH35" s="1"/>
  <c r="E35"/>
  <c r="AG35" s="1"/>
  <c r="D35"/>
  <c r="AF35" s="1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AL30" s="1"/>
  <c r="I30"/>
  <c r="AK30" s="1"/>
  <c r="H30"/>
  <c r="AJ30" s="1"/>
  <c r="G30"/>
  <c r="AI30" s="1"/>
  <c r="F30"/>
  <c r="AH30" s="1"/>
  <c r="E30"/>
  <c r="AG30" s="1"/>
  <c r="D30"/>
  <c r="AF30" s="1"/>
  <c r="AL29"/>
  <c r="AK29"/>
  <c r="AJ29"/>
  <c r="AI29"/>
  <c r="AH29"/>
  <c r="AG29"/>
  <c r="AF29"/>
  <c r="AL28"/>
  <c r="AK28"/>
  <c r="AJ28"/>
  <c r="AI28"/>
  <c r="AH28"/>
  <c r="AG28"/>
  <c r="AF28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AL27" s="1"/>
  <c r="I27"/>
  <c r="AK27" s="1"/>
  <c r="H27"/>
  <c r="AJ27" s="1"/>
  <c r="G27"/>
  <c r="AI27" s="1"/>
  <c r="F27"/>
  <c r="AH27" s="1"/>
  <c r="E27"/>
  <c r="AG27" s="1"/>
  <c r="D27"/>
  <c r="AF27" s="1"/>
  <c r="AL26"/>
  <c r="AK26"/>
  <c r="AJ26"/>
  <c r="AI26"/>
  <c r="AH26"/>
  <c r="AG26"/>
  <c r="AF26"/>
  <c r="AL25"/>
  <c r="AK25"/>
  <c r="AJ25"/>
  <c r="AI25"/>
  <c r="AH25"/>
  <c r="AG25"/>
  <c r="AF25"/>
  <c r="AL24"/>
  <c r="AK24"/>
  <c r="AJ24"/>
  <c r="AI24"/>
  <c r="AH24"/>
  <c r="AG24"/>
  <c r="AF24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AL23" s="1"/>
  <c r="AL22" s="1"/>
  <c r="AL15" s="1"/>
  <c r="AL14" s="1"/>
  <c r="AL21" s="1"/>
  <c r="I23"/>
  <c r="AK23" s="1"/>
  <c r="H23"/>
  <c r="AJ23" s="1"/>
  <c r="AJ22" s="1"/>
  <c r="AJ15" s="1"/>
  <c r="AJ14" s="1"/>
  <c r="AJ21" s="1"/>
  <c r="G23"/>
  <c r="AI23" s="1"/>
  <c r="F23"/>
  <c r="AH23" s="1"/>
  <c r="AH22" s="1"/>
  <c r="AH15" s="1"/>
  <c r="AH14" s="1"/>
  <c r="AH21" s="1"/>
  <c r="E23"/>
  <c r="AG23" s="1"/>
  <c r="D23"/>
  <c r="AF23" s="1"/>
  <c r="AF22" s="1"/>
  <c r="AF15" s="1"/>
  <c r="AF14" s="1"/>
  <c r="AF21" s="1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E14"/>
  <c r="AE21" s="1"/>
  <c r="AD14"/>
  <c r="AD21" s="1"/>
  <c r="AC14"/>
  <c r="AC21" s="1"/>
  <c r="AB14"/>
  <c r="AB21" s="1"/>
  <c r="AA14"/>
  <c r="AA21" s="1"/>
  <c r="Z14"/>
  <c r="Z21" s="1"/>
  <c r="Y14"/>
  <c r="Y21" s="1"/>
  <c r="X14"/>
  <c r="X21" s="1"/>
  <c r="W14"/>
  <c r="W21" s="1"/>
  <c r="V14"/>
  <c r="V21" s="1"/>
  <c r="U14"/>
  <c r="U21" s="1"/>
  <c r="T14"/>
  <c r="T21" s="1"/>
  <c r="S14"/>
  <c r="S21" s="1"/>
  <c r="R14"/>
  <c r="R21" s="1"/>
  <c r="Q14"/>
  <c r="Q21" s="1"/>
  <c r="P14"/>
  <c r="P21" s="1"/>
  <c r="O14"/>
  <c r="O21" s="1"/>
  <c r="N14"/>
  <c r="N21" s="1"/>
  <c r="M14"/>
  <c r="M21" s="1"/>
  <c r="L14"/>
  <c r="L21" s="1"/>
  <c r="K14"/>
  <c r="K21" s="1"/>
  <c r="J14"/>
  <c r="J21" s="1"/>
  <c r="I14"/>
  <c r="I21" s="1"/>
  <c r="H14"/>
  <c r="H21" s="1"/>
  <c r="G14"/>
  <c r="G21" s="1"/>
  <c r="F14"/>
  <c r="F21" s="1"/>
  <c r="E14"/>
  <c r="E21" s="1"/>
  <c r="D14"/>
  <c r="D21" s="1"/>
  <c r="AF14" i="175"/>
  <c r="AL22"/>
  <c r="AK22"/>
  <c r="AK15" s="1"/>
  <c r="AK14" s="1"/>
  <c r="AK21" s="1"/>
  <c r="AJ22"/>
  <c r="AI22"/>
  <c r="AI15" s="1"/>
  <c r="AI14" s="1"/>
  <c r="AI21" s="1"/>
  <c r="AH22"/>
  <c r="AG22"/>
  <c r="AG15" s="1"/>
  <c r="AF22"/>
  <c r="AL20"/>
  <c r="AK20"/>
  <c r="AJ20"/>
  <c r="AI20"/>
  <c r="AH20"/>
  <c r="AF20"/>
  <c r="AL19"/>
  <c r="AK19"/>
  <c r="AJ19"/>
  <c r="AI19"/>
  <c r="AH19"/>
  <c r="AG19"/>
  <c r="AF19"/>
  <c r="AL18"/>
  <c r="AK18"/>
  <c r="AJ18"/>
  <c r="AI18"/>
  <c r="AH18"/>
  <c r="AG18"/>
  <c r="AF18"/>
  <c r="AL17"/>
  <c r="AK17"/>
  <c r="AJ17"/>
  <c r="AI17"/>
  <c r="AH17"/>
  <c r="AG17"/>
  <c r="AF17"/>
  <c r="AL16"/>
  <c r="AK16"/>
  <c r="AJ16"/>
  <c r="AI16"/>
  <c r="AH16"/>
  <c r="AG16"/>
  <c r="AF16"/>
  <c r="AL15"/>
  <c r="AL14" s="1"/>
  <c r="AL21" s="1"/>
  <c r="AJ15"/>
  <c r="AJ14" s="1"/>
  <c r="AJ21" s="1"/>
  <c r="AH15"/>
  <c r="AH14" s="1"/>
  <c r="AH21" s="1"/>
  <c r="AF15"/>
  <c r="AF21" s="1"/>
  <c r="AE14"/>
  <c r="AE15"/>
  <c r="AL64"/>
  <c r="AK64"/>
  <c r="AJ64"/>
  <c r="AI64"/>
  <c r="AH64"/>
  <c r="AG64"/>
  <c r="AF64"/>
  <c r="AL63"/>
  <c r="AK63"/>
  <c r="AJ63"/>
  <c r="AI63"/>
  <c r="AH63"/>
  <c r="AG63"/>
  <c r="AF63"/>
  <c r="AL62"/>
  <c r="AK62"/>
  <c r="AJ62"/>
  <c r="AI62"/>
  <c r="AH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L56"/>
  <c r="AK56"/>
  <c r="AJ56"/>
  <c r="AI56"/>
  <c r="AH56"/>
  <c r="AG56"/>
  <c r="AF56"/>
  <c r="AL55"/>
  <c r="AK55"/>
  <c r="AJ55"/>
  <c r="AI55"/>
  <c r="AH55"/>
  <c r="AG55"/>
  <c r="AF55"/>
  <c r="AL54"/>
  <c r="AK54"/>
  <c r="AJ54"/>
  <c r="AI54"/>
  <c r="AH54"/>
  <c r="AG54"/>
  <c r="AF54"/>
  <c r="AL53"/>
  <c r="AK53"/>
  <c r="AJ53"/>
  <c r="AI53"/>
  <c r="AH53"/>
  <c r="AG53"/>
  <c r="AF53"/>
  <c r="AL52"/>
  <c r="AK52"/>
  <c r="AJ52"/>
  <c r="AI52"/>
  <c r="AH52"/>
  <c r="AG52"/>
  <c r="AF52"/>
  <c r="AL51"/>
  <c r="AK51"/>
  <c r="AJ51"/>
  <c r="AI51"/>
  <c r="AH51"/>
  <c r="AG51"/>
  <c r="AF51"/>
  <c r="AL50"/>
  <c r="AK50"/>
  <c r="AJ50"/>
  <c r="AI50"/>
  <c r="AH50"/>
  <c r="AG50"/>
  <c r="AF50"/>
  <c r="AL49"/>
  <c r="AK49"/>
  <c r="AJ49"/>
  <c r="AI49"/>
  <c r="AH49"/>
  <c r="AG49"/>
  <c r="AF49"/>
  <c r="AL48"/>
  <c r="AK48"/>
  <c r="AJ48"/>
  <c r="AI48"/>
  <c r="AH48"/>
  <c r="AG48"/>
  <c r="AF48"/>
  <c r="AL47"/>
  <c r="AK47"/>
  <c r="AJ47"/>
  <c r="AI47"/>
  <c r="AH47"/>
  <c r="AG47"/>
  <c r="AF47"/>
  <c r="AL46"/>
  <c r="AK46"/>
  <c r="AJ46"/>
  <c r="AI46"/>
  <c r="AH46"/>
  <c r="AG46"/>
  <c r="AF46"/>
  <c r="AL45"/>
  <c r="AK45"/>
  <c r="AJ45"/>
  <c r="AI45"/>
  <c r="AH45"/>
  <c r="AG45"/>
  <c r="AF45"/>
  <c r="AL44"/>
  <c r="AK44"/>
  <c r="AJ44"/>
  <c r="AI44"/>
  <c r="AH44"/>
  <c r="AG44"/>
  <c r="AF44"/>
  <c r="AL43"/>
  <c r="AK43"/>
  <c r="AJ43"/>
  <c r="AI43"/>
  <c r="AH43"/>
  <c r="AG43"/>
  <c r="AF43"/>
  <c r="AL42"/>
  <c r="AK42"/>
  <c r="AJ42"/>
  <c r="AI42"/>
  <c r="AH42"/>
  <c r="AG42"/>
  <c r="AF42"/>
  <c r="AL41"/>
  <c r="AK41"/>
  <c r="AJ41"/>
  <c r="AI41"/>
  <c r="AH41"/>
  <c r="AG41"/>
  <c r="AF41"/>
  <c r="AL40"/>
  <c r="AK40"/>
  <c r="AJ40"/>
  <c r="AI40"/>
  <c r="AH40"/>
  <c r="AG40"/>
  <c r="AF40"/>
  <c r="AL39"/>
  <c r="AK39"/>
  <c r="AJ39"/>
  <c r="AI39"/>
  <c r="AH39"/>
  <c r="AG39"/>
  <c r="AF39"/>
  <c r="AL38"/>
  <c r="AK38"/>
  <c r="AJ38"/>
  <c r="AI38"/>
  <c r="AH38"/>
  <c r="AG38"/>
  <c r="AF38"/>
  <c r="AL37"/>
  <c r="AK37"/>
  <c r="AJ37"/>
  <c r="AI37"/>
  <c r="AH37"/>
  <c r="AG37"/>
  <c r="AF37"/>
  <c r="AL36"/>
  <c r="AK36"/>
  <c r="AJ36"/>
  <c r="AI36"/>
  <c r="AH36"/>
  <c r="AG36"/>
  <c r="AF36"/>
  <c r="AL35"/>
  <c r="AK35"/>
  <c r="AJ35"/>
  <c r="AI35"/>
  <c r="AH35"/>
  <c r="AG35"/>
  <c r="AF35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L30"/>
  <c r="AK30"/>
  <c r="AJ30"/>
  <c r="AI30"/>
  <c r="AH30"/>
  <c r="AG30"/>
  <c r="AF30"/>
  <c r="AL29"/>
  <c r="AK29"/>
  <c r="AJ29"/>
  <c r="AI29"/>
  <c r="AH29"/>
  <c r="AG29"/>
  <c r="AF29"/>
  <c r="AL28"/>
  <c r="AK28"/>
  <c r="AJ28"/>
  <c r="AI28"/>
  <c r="AH28"/>
  <c r="AG28"/>
  <c r="AF28"/>
  <c r="AL27"/>
  <c r="AK27"/>
  <c r="AJ27"/>
  <c r="AI27"/>
  <c r="AH27"/>
  <c r="AG27"/>
  <c r="AF27"/>
  <c r="AL26"/>
  <c r="AK26"/>
  <c r="AJ26"/>
  <c r="AI26"/>
  <c r="AH26"/>
  <c r="AG26"/>
  <c r="AF26"/>
  <c r="AL25"/>
  <c r="AK25"/>
  <c r="AJ25"/>
  <c r="AI25"/>
  <c r="AH25"/>
  <c r="AG25"/>
  <c r="AF25"/>
  <c r="AL24"/>
  <c r="AK24"/>
  <c r="AJ24"/>
  <c r="AI24"/>
  <c r="AH24"/>
  <c r="AG24"/>
  <c r="AF24"/>
  <c r="AL23"/>
  <c r="AK23"/>
  <c r="AJ23"/>
  <c r="AI23"/>
  <c r="AH23"/>
  <c r="AG23"/>
  <c r="AF23"/>
  <c r="AF65"/>
  <c r="AE62"/>
  <c r="AD62"/>
  <c r="AD20" s="1"/>
  <c r="AC62"/>
  <c r="AB62"/>
  <c r="AB20" s="1"/>
  <c r="AA62"/>
  <c r="Z62"/>
  <c r="Z20" s="1"/>
  <c r="Y62"/>
  <c r="X62"/>
  <c r="X20" s="1"/>
  <c r="W62"/>
  <c r="V62"/>
  <c r="V20" s="1"/>
  <c r="U62"/>
  <c r="T62"/>
  <c r="T20" s="1"/>
  <c r="S62"/>
  <c r="AG62" s="1"/>
  <c r="AG20" s="1"/>
  <c r="R62"/>
  <c r="R20" s="1"/>
  <c r="Q62"/>
  <c r="P62"/>
  <c r="P20" s="1"/>
  <c r="O62"/>
  <c r="N62"/>
  <c r="N20" s="1"/>
  <c r="M62"/>
  <c r="L62"/>
  <c r="L20" s="1"/>
  <c r="K62"/>
  <c r="J62"/>
  <c r="J20" s="1"/>
  <c r="I62"/>
  <c r="H62"/>
  <c r="H20" s="1"/>
  <c r="G62"/>
  <c r="F62"/>
  <c r="F20" s="1"/>
  <c r="E62"/>
  <c r="AE57"/>
  <c r="AE17" s="1"/>
  <c r="AD57"/>
  <c r="AC57"/>
  <c r="AC17" s="1"/>
  <c r="AB57"/>
  <c r="AA57"/>
  <c r="AA17" s="1"/>
  <c r="Z57"/>
  <c r="Y57"/>
  <c r="Y17" s="1"/>
  <c r="X57"/>
  <c r="W57"/>
  <c r="W17" s="1"/>
  <c r="V57"/>
  <c r="U57"/>
  <c r="U17" s="1"/>
  <c r="T57"/>
  <c r="S57"/>
  <c r="S17" s="1"/>
  <c r="R57"/>
  <c r="Q57"/>
  <c r="Q17" s="1"/>
  <c r="P57"/>
  <c r="O57"/>
  <c r="O17" s="1"/>
  <c r="N57"/>
  <c r="M57"/>
  <c r="M17" s="1"/>
  <c r="L57"/>
  <c r="K57"/>
  <c r="K17" s="1"/>
  <c r="J57"/>
  <c r="I57"/>
  <c r="I17" s="1"/>
  <c r="H57"/>
  <c r="G57"/>
  <c r="G17" s="1"/>
  <c r="F57"/>
  <c r="E57"/>
  <c r="E17" s="1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AE39"/>
  <c r="AE38" s="1"/>
  <c r="AE16" s="1"/>
  <c r="AD39"/>
  <c r="AC39"/>
  <c r="AC38" s="1"/>
  <c r="AC16" s="1"/>
  <c r="AB39"/>
  <c r="AA39"/>
  <c r="AA38" s="1"/>
  <c r="AA16" s="1"/>
  <c r="Z39"/>
  <c r="Y39"/>
  <c r="Y38" s="1"/>
  <c r="Y16" s="1"/>
  <c r="X39"/>
  <c r="W39"/>
  <c r="W38" s="1"/>
  <c r="W16" s="1"/>
  <c r="V39"/>
  <c r="U39"/>
  <c r="U38" s="1"/>
  <c r="U16" s="1"/>
  <c r="T39"/>
  <c r="S39"/>
  <c r="S38" s="1"/>
  <c r="S16" s="1"/>
  <c r="R39"/>
  <c r="Q39"/>
  <c r="Q38" s="1"/>
  <c r="Q16" s="1"/>
  <c r="P39"/>
  <c r="O39"/>
  <c r="O38" s="1"/>
  <c r="O16" s="1"/>
  <c r="N39"/>
  <c r="M39"/>
  <c r="M38" s="1"/>
  <c r="M16" s="1"/>
  <c r="L39"/>
  <c r="K39"/>
  <c r="K38" s="1"/>
  <c r="K16" s="1"/>
  <c r="J39"/>
  <c r="I39"/>
  <c r="I38" s="1"/>
  <c r="I16" s="1"/>
  <c r="H39"/>
  <c r="G39"/>
  <c r="G38" s="1"/>
  <c r="G16" s="1"/>
  <c r="F39"/>
  <c r="E39"/>
  <c r="E38" s="1"/>
  <c r="E16" s="1"/>
  <c r="AD38"/>
  <c r="AD16" s="1"/>
  <c r="AB38"/>
  <c r="AB16" s="1"/>
  <c r="Z38"/>
  <c r="Z16" s="1"/>
  <c r="X38"/>
  <c r="X16" s="1"/>
  <c r="V38"/>
  <c r="V16" s="1"/>
  <c r="T38"/>
  <c r="T16" s="1"/>
  <c r="R38"/>
  <c r="R16" s="1"/>
  <c r="P38"/>
  <c r="P16" s="1"/>
  <c r="N38"/>
  <c r="N16" s="1"/>
  <c r="L38"/>
  <c r="L16" s="1"/>
  <c r="J38"/>
  <c r="J16" s="1"/>
  <c r="H38"/>
  <c r="H16" s="1"/>
  <c r="F38"/>
  <c r="F16" s="1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AE23"/>
  <c r="AD23"/>
  <c r="AD22" s="1"/>
  <c r="AD15" s="1"/>
  <c r="AC23"/>
  <c r="AB23"/>
  <c r="AB22" s="1"/>
  <c r="AB15" s="1"/>
  <c r="AA23"/>
  <c r="Z23"/>
  <c r="Z22" s="1"/>
  <c r="Z15" s="1"/>
  <c r="Z14" s="1"/>
  <c r="Z21" s="1"/>
  <c r="Y23"/>
  <c r="X23"/>
  <c r="X22" s="1"/>
  <c r="X15" s="1"/>
  <c r="X14" s="1"/>
  <c r="X21" s="1"/>
  <c r="W23"/>
  <c r="V23"/>
  <c r="V22" s="1"/>
  <c r="V15" s="1"/>
  <c r="V14" s="1"/>
  <c r="V21" s="1"/>
  <c r="U23"/>
  <c r="T23"/>
  <c r="T22" s="1"/>
  <c r="T15" s="1"/>
  <c r="T14" s="1"/>
  <c r="T21" s="1"/>
  <c r="S23"/>
  <c r="R23"/>
  <c r="R22" s="1"/>
  <c r="R15" s="1"/>
  <c r="R14" s="1"/>
  <c r="R21" s="1"/>
  <c r="Q23"/>
  <c r="P23"/>
  <c r="P22" s="1"/>
  <c r="P15" s="1"/>
  <c r="P14" s="1"/>
  <c r="P21" s="1"/>
  <c r="O23"/>
  <c r="N23"/>
  <c r="N22" s="1"/>
  <c r="N15" s="1"/>
  <c r="N14" s="1"/>
  <c r="N21" s="1"/>
  <c r="M23"/>
  <c r="L23"/>
  <c r="L22" s="1"/>
  <c r="L15" s="1"/>
  <c r="L14" s="1"/>
  <c r="L21" s="1"/>
  <c r="K23"/>
  <c r="J23"/>
  <c r="J22" s="1"/>
  <c r="J15" s="1"/>
  <c r="J14" s="1"/>
  <c r="J21" s="1"/>
  <c r="I23"/>
  <c r="H23"/>
  <c r="H22" s="1"/>
  <c r="H15" s="1"/>
  <c r="H14" s="1"/>
  <c r="H21" s="1"/>
  <c r="G23"/>
  <c r="F23"/>
  <c r="F22" s="1"/>
  <c r="F15" s="1"/>
  <c r="F14" s="1"/>
  <c r="F21" s="1"/>
  <c r="E23"/>
  <c r="AE22"/>
  <c r="AE21" s="1"/>
  <c r="AC22"/>
  <c r="AC15" s="1"/>
  <c r="AA22"/>
  <c r="AA15" s="1"/>
  <c r="AA14" s="1"/>
  <c r="AA21" s="1"/>
  <c r="Y22"/>
  <c r="Y15" s="1"/>
  <c r="W22"/>
  <c r="W15" s="1"/>
  <c r="W14" s="1"/>
  <c r="W21" s="1"/>
  <c r="U22"/>
  <c r="U15" s="1"/>
  <c r="S22"/>
  <c r="S15" s="1"/>
  <c r="Q22"/>
  <c r="Q15" s="1"/>
  <c r="O22"/>
  <c r="O15" s="1"/>
  <c r="O14" s="1"/>
  <c r="O21" s="1"/>
  <c r="M22"/>
  <c r="M15" s="1"/>
  <c r="K22"/>
  <c r="K15" s="1"/>
  <c r="K14" s="1"/>
  <c r="K21" s="1"/>
  <c r="I22"/>
  <c r="I15" s="1"/>
  <c r="G22"/>
  <c r="G15" s="1"/>
  <c r="G14" s="1"/>
  <c r="G21" s="1"/>
  <c r="E22"/>
  <c r="E15" s="1"/>
  <c r="AE20"/>
  <c r="AC20"/>
  <c r="AA20"/>
  <c r="Y20"/>
  <c r="W20"/>
  <c r="U20"/>
  <c r="Q20"/>
  <c r="O20"/>
  <c r="M20"/>
  <c r="K20"/>
  <c r="I20"/>
  <c r="G20"/>
  <c r="E20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AD17"/>
  <c r="AB17"/>
  <c r="Z17"/>
  <c r="X17"/>
  <c r="V17"/>
  <c r="T17"/>
  <c r="R17"/>
  <c r="P17"/>
  <c r="N17"/>
  <c r="L17"/>
  <c r="J17"/>
  <c r="H17"/>
  <c r="F17"/>
  <c r="D62"/>
  <c r="D57"/>
  <c r="D17" s="1"/>
  <c r="D54"/>
  <c r="D45"/>
  <c r="D42"/>
  <c r="D39"/>
  <c r="D38" s="1"/>
  <c r="D16" s="1"/>
  <c r="D35"/>
  <c r="D30"/>
  <c r="D27"/>
  <c r="D23"/>
  <c r="D22"/>
  <c r="D15" s="1"/>
  <c r="D14" s="1"/>
  <c r="D21" s="1"/>
  <c r="D20"/>
  <c r="D19"/>
  <c r="D18"/>
  <c r="R57" i="12"/>
  <c r="R62"/>
  <c r="R14"/>
  <c r="AA62" i="179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A14"/>
  <c r="AA21" s="1"/>
  <c r="Z14"/>
  <c r="Z21" s="1"/>
  <c r="Y14"/>
  <c r="Y21" s="1"/>
  <c r="X14"/>
  <c r="X21" s="1"/>
  <c r="W14"/>
  <c r="W21" s="1"/>
  <c r="V14"/>
  <c r="V21" s="1"/>
  <c r="U14"/>
  <c r="U21" s="1"/>
  <c r="T14"/>
  <c r="T21" s="1"/>
  <c r="S14"/>
  <c r="S21" s="1"/>
  <c r="R14"/>
  <c r="R21" s="1"/>
  <c r="Q14"/>
  <c r="Q21" s="1"/>
  <c r="P14"/>
  <c r="P21" s="1"/>
  <c r="O14"/>
  <c r="O21" s="1"/>
  <c r="N14"/>
  <c r="N21" s="1"/>
  <c r="M14"/>
  <c r="M21" s="1"/>
  <c r="L14"/>
  <c r="L21" s="1"/>
  <c r="K14"/>
  <c r="K21" s="1"/>
  <c r="J14"/>
  <c r="J21" s="1"/>
  <c r="I14"/>
  <c r="I21" s="1"/>
  <c r="H14"/>
  <c r="H21" s="1"/>
  <c r="G14"/>
  <c r="G21" s="1"/>
  <c r="F14"/>
  <c r="F21" s="1"/>
  <c r="E14"/>
  <c r="E21" s="1"/>
  <c r="D14"/>
  <c r="D21" s="1"/>
  <c r="AA62" i="178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A14"/>
  <c r="AA21" s="1"/>
  <c r="Z14"/>
  <c r="Z21" s="1"/>
  <c r="Y14"/>
  <c r="Y21" s="1"/>
  <c r="X14"/>
  <c r="X21" s="1"/>
  <c r="W14"/>
  <c r="W21" s="1"/>
  <c r="V14"/>
  <c r="V21" s="1"/>
  <c r="U14"/>
  <c r="U21" s="1"/>
  <c r="T14"/>
  <c r="T21" s="1"/>
  <c r="S14"/>
  <c r="S21" s="1"/>
  <c r="R14"/>
  <c r="R21" s="1"/>
  <c r="Q14"/>
  <c r="Q21" s="1"/>
  <c r="P14"/>
  <c r="P21" s="1"/>
  <c r="O14"/>
  <c r="O21" s="1"/>
  <c r="N14"/>
  <c r="N21" s="1"/>
  <c r="M14"/>
  <c r="M21" s="1"/>
  <c r="L14"/>
  <c r="L21" s="1"/>
  <c r="K14"/>
  <c r="K21" s="1"/>
  <c r="J14"/>
  <c r="J21" s="1"/>
  <c r="I14"/>
  <c r="I21" s="1"/>
  <c r="H14"/>
  <c r="H21" s="1"/>
  <c r="G14"/>
  <c r="G21" s="1"/>
  <c r="F14"/>
  <c r="F21" s="1"/>
  <c r="E14"/>
  <c r="E21" s="1"/>
  <c r="D14"/>
  <c r="D21" s="1"/>
  <c r="E62" i="170"/>
  <c r="AA62"/>
  <c r="Z62"/>
  <c r="Y62"/>
  <c r="Y20" s="1"/>
  <c r="X62"/>
  <c r="W62"/>
  <c r="V62"/>
  <c r="U62"/>
  <c r="U20" s="1"/>
  <c r="T62"/>
  <c r="S62"/>
  <c r="R62"/>
  <c r="Q62"/>
  <c r="Q20" s="1"/>
  <c r="P62"/>
  <c r="O62"/>
  <c r="N62"/>
  <c r="M62"/>
  <c r="M20" s="1"/>
  <c r="L62"/>
  <c r="K62"/>
  <c r="J62"/>
  <c r="I62"/>
  <c r="I20" s="1"/>
  <c r="H62"/>
  <c r="G62"/>
  <c r="F62"/>
  <c r="E20"/>
  <c r="AA57"/>
  <c r="AA17" s="1"/>
  <c r="Z57"/>
  <c r="Y57"/>
  <c r="X57"/>
  <c r="W57"/>
  <c r="W17" s="1"/>
  <c r="V57"/>
  <c r="U57"/>
  <c r="T57"/>
  <c r="S57"/>
  <c r="S17" s="1"/>
  <c r="R57"/>
  <c r="Q57"/>
  <c r="P57"/>
  <c r="O57"/>
  <c r="O17" s="1"/>
  <c r="N57"/>
  <c r="M57"/>
  <c r="L57"/>
  <c r="K57"/>
  <c r="K17" s="1"/>
  <c r="J57"/>
  <c r="I57"/>
  <c r="H57"/>
  <c r="G57"/>
  <c r="G17" s="1"/>
  <c r="F57"/>
  <c r="E57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AA42"/>
  <c r="Z42"/>
  <c r="Y42"/>
  <c r="Y38" s="1"/>
  <c r="Y16" s="1"/>
  <c r="X42"/>
  <c r="W42"/>
  <c r="V42"/>
  <c r="U42"/>
  <c r="U38" s="1"/>
  <c r="U16" s="1"/>
  <c r="T42"/>
  <c r="S42"/>
  <c r="R42"/>
  <c r="Q42"/>
  <c r="Q38" s="1"/>
  <c r="Q16" s="1"/>
  <c r="P42"/>
  <c r="O42"/>
  <c r="N42"/>
  <c r="M42"/>
  <c r="M38" s="1"/>
  <c r="M16" s="1"/>
  <c r="L42"/>
  <c r="K42"/>
  <c r="J42"/>
  <c r="I42"/>
  <c r="I38" s="1"/>
  <c r="I16" s="1"/>
  <c r="H42"/>
  <c r="G42"/>
  <c r="F42"/>
  <c r="E42"/>
  <c r="E38" s="1"/>
  <c r="E16" s="1"/>
  <c r="AA39"/>
  <c r="Z39"/>
  <c r="Y39"/>
  <c r="X39"/>
  <c r="X38" s="1"/>
  <c r="X16" s="1"/>
  <c r="W39"/>
  <c r="V39"/>
  <c r="U39"/>
  <c r="T39"/>
  <c r="T38" s="1"/>
  <c r="T16" s="1"/>
  <c r="S39"/>
  <c r="R39"/>
  <c r="Q39"/>
  <c r="P39"/>
  <c r="P38" s="1"/>
  <c r="P16" s="1"/>
  <c r="O39"/>
  <c r="N39"/>
  <c r="M39"/>
  <c r="L39"/>
  <c r="L38" s="1"/>
  <c r="L16" s="1"/>
  <c r="K39"/>
  <c r="J39"/>
  <c r="I39"/>
  <c r="H39"/>
  <c r="H38" s="1"/>
  <c r="H16" s="1"/>
  <c r="G39"/>
  <c r="F39"/>
  <c r="E39"/>
  <c r="AA38"/>
  <c r="Z38"/>
  <c r="Z16" s="1"/>
  <c r="W38"/>
  <c r="V38"/>
  <c r="V16" s="1"/>
  <c r="V14" s="1"/>
  <c r="V21" s="1"/>
  <c r="S38"/>
  <c r="R38"/>
  <c r="R16" s="1"/>
  <c r="R14" s="1"/>
  <c r="R21" s="1"/>
  <c r="O38"/>
  <c r="N38"/>
  <c r="N16" s="1"/>
  <c r="N14" s="1"/>
  <c r="N21" s="1"/>
  <c r="K38"/>
  <c r="J38"/>
  <c r="J16" s="1"/>
  <c r="J14" s="1"/>
  <c r="J21" s="1"/>
  <c r="G38"/>
  <c r="F38"/>
  <c r="F16" s="1"/>
  <c r="F14" s="1"/>
  <c r="F21" s="1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AA27"/>
  <c r="Z27"/>
  <c r="Y27"/>
  <c r="X27"/>
  <c r="X22" s="1"/>
  <c r="X15" s="1"/>
  <c r="X14" s="1"/>
  <c r="X21" s="1"/>
  <c r="W27"/>
  <c r="V27"/>
  <c r="U27"/>
  <c r="T27"/>
  <c r="T22" s="1"/>
  <c r="T15" s="1"/>
  <c r="T14" s="1"/>
  <c r="T21" s="1"/>
  <c r="S27"/>
  <c r="R27"/>
  <c r="Q27"/>
  <c r="P27"/>
  <c r="P22" s="1"/>
  <c r="P15" s="1"/>
  <c r="P14" s="1"/>
  <c r="P21" s="1"/>
  <c r="O27"/>
  <c r="N27"/>
  <c r="M27"/>
  <c r="L27"/>
  <c r="L22" s="1"/>
  <c r="L15" s="1"/>
  <c r="L14" s="1"/>
  <c r="L21" s="1"/>
  <c r="K27"/>
  <c r="J27"/>
  <c r="I27"/>
  <c r="H27"/>
  <c r="H22" s="1"/>
  <c r="H15" s="1"/>
  <c r="H14" s="1"/>
  <c r="H21" s="1"/>
  <c r="G27"/>
  <c r="F27"/>
  <c r="E27"/>
  <c r="AA23"/>
  <c r="AA22" s="1"/>
  <c r="AA15" s="1"/>
  <c r="AA14" s="1"/>
  <c r="AA21" s="1"/>
  <c r="Z23"/>
  <c r="Y23"/>
  <c r="X23"/>
  <c r="W23"/>
  <c r="W22" s="1"/>
  <c r="W15" s="1"/>
  <c r="W14" s="1"/>
  <c r="W21" s="1"/>
  <c r="V23"/>
  <c r="U23"/>
  <c r="T23"/>
  <c r="S23"/>
  <c r="S22" s="1"/>
  <c r="S15" s="1"/>
  <c r="S14" s="1"/>
  <c r="S21" s="1"/>
  <c r="R23"/>
  <c r="Q23"/>
  <c r="P23"/>
  <c r="O23"/>
  <c r="O22" s="1"/>
  <c r="O15" s="1"/>
  <c r="O14" s="1"/>
  <c r="O21" s="1"/>
  <c r="N23"/>
  <c r="M23"/>
  <c r="L23"/>
  <c r="K23"/>
  <c r="K22" s="1"/>
  <c r="K15" s="1"/>
  <c r="K14" s="1"/>
  <c r="K21" s="1"/>
  <c r="J23"/>
  <c r="I23"/>
  <c r="H23"/>
  <c r="G23"/>
  <c r="G22" s="1"/>
  <c r="G15" s="1"/>
  <c r="G14" s="1"/>
  <c r="G21" s="1"/>
  <c r="F23"/>
  <c r="E23"/>
  <c r="Z22"/>
  <c r="Y22"/>
  <c r="Y15" s="1"/>
  <c r="Y14" s="1"/>
  <c r="Y21" s="1"/>
  <c r="V22"/>
  <c r="U22"/>
  <c r="U15" s="1"/>
  <c r="U14" s="1"/>
  <c r="U21" s="1"/>
  <c r="R22"/>
  <c r="Q22"/>
  <c r="Q15" s="1"/>
  <c r="Q14" s="1"/>
  <c r="Q21" s="1"/>
  <c r="N22"/>
  <c r="M22"/>
  <c r="M15" s="1"/>
  <c r="M14" s="1"/>
  <c r="M21" s="1"/>
  <c r="J22"/>
  <c r="I22"/>
  <c r="I15" s="1"/>
  <c r="I14" s="1"/>
  <c r="I21" s="1"/>
  <c r="F22"/>
  <c r="E22"/>
  <c r="E15" s="1"/>
  <c r="E14" s="1"/>
  <c r="E21" s="1"/>
  <c r="AA20"/>
  <c r="Z20"/>
  <c r="X20"/>
  <c r="W20"/>
  <c r="V20"/>
  <c r="T20"/>
  <c r="S20"/>
  <c r="R20"/>
  <c r="P20"/>
  <c r="O20"/>
  <c r="N20"/>
  <c r="L20"/>
  <c r="K20"/>
  <c r="J20"/>
  <c r="H20"/>
  <c r="G20"/>
  <c r="F20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Z17"/>
  <c r="Y17"/>
  <c r="X17"/>
  <c r="V17"/>
  <c r="U17"/>
  <c r="T17"/>
  <c r="R17"/>
  <c r="Q17"/>
  <c r="P17"/>
  <c r="N17"/>
  <c r="M17"/>
  <c r="L17"/>
  <c r="J17"/>
  <c r="I17"/>
  <c r="H17"/>
  <c r="F17"/>
  <c r="E17"/>
  <c r="AA16"/>
  <c r="W16"/>
  <c r="S16"/>
  <c r="O16"/>
  <c r="K16"/>
  <c r="G16"/>
  <c r="Z15"/>
  <c r="V15"/>
  <c r="R15"/>
  <c r="N15"/>
  <c r="J15"/>
  <c r="F15"/>
  <c r="D62"/>
  <c r="D57"/>
  <c r="D54"/>
  <c r="D45"/>
  <c r="D38" s="1"/>
  <c r="D16" s="1"/>
  <c r="D14" s="1"/>
  <c r="D21" s="1"/>
  <c r="D42"/>
  <c r="D39"/>
  <c r="D35"/>
  <c r="D30"/>
  <c r="D27"/>
  <c r="D23"/>
  <c r="D22"/>
  <c r="D20"/>
  <c r="D19"/>
  <c r="D18"/>
  <c r="D17"/>
  <c r="D15"/>
  <c r="V62" i="12"/>
  <c r="V14"/>
  <c r="O62" i="164"/>
  <c r="AE62"/>
  <c r="AE20" s="1"/>
  <c r="AE14" s="1"/>
  <c r="AE21" s="1"/>
  <c r="AD62"/>
  <c r="AC62"/>
  <c r="AB62"/>
  <c r="AA62"/>
  <c r="Z62"/>
  <c r="Y62"/>
  <c r="X62"/>
  <c r="W62"/>
  <c r="V62"/>
  <c r="U62"/>
  <c r="T62"/>
  <c r="S62"/>
  <c r="R62"/>
  <c r="Q62"/>
  <c r="Q20" s="1"/>
  <c r="Q14" s="1"/>
  <c r="Q21" s="1"/>
  <c r="P62"/>
  <c r="N62"/>
  <c r="M62"/>
  <c r="L62"/>
  <c r="K62"/>
  <c r="J62"/>
  <c r="I62"/>
  <c r="H62"/>
  <c r="G62"/>
  <c r="F62"/>
  <c r="E62"/>
  <c r="D62"/>
  <c r="AE57"/>
  <c r="AD57"/>
  <c r="AC57"/>
  <c r="AB57"/>
  <c r="AA57"/>
  <c r="Z57"/>
  <c r="Y57"/>
  <c r="X57"/>
  <c r="W57"/>
  <c r="V57"/>
  <c r="U57"/>
  <c r="T57"/>
  <c r="S57"/>
  <c r="R57"/>
  <c r="Q57"/>
  <c r="P57"/>
  <c r="AK57" s="1"/>
  <c r="O57"/>
  <c r="AJ57" s="1"/>
  <c r="N57"/>
  <c r="M57"/>
  <c r="L57"/>
  <c r="K57"/>
  <c r="AF57" s="1"/>
  <c r="J57"/>
  <c r="I57"/>
  <c r="H57"/>
  <c r="G57"/>
  <c r="F57"/>
  <c r="E57"/>
  <c r="D57"/>
  <c r="AE54"/>
  <c r="AL54" s="1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AG54" s="1"/>
  <c r="K54"/>
  <c r="AF54" s="1"/>
  <c r="J54"/>
  <c r="I54"/>
  <c r="H54"/>
  <c r="G54"/>
  <c r="F54"/>
  <c r="E54"/>
  <c r="D54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E42"/>
  <c r="AL42" s="1"/>
  <c r="AD42"/>
  <c r="AC42"/>
  <c r="AB42"/>
  <c r="AI42" s="1"/>
  <c r="AA42"/>
  <c r="AH42" s="1"/>
  <c r="Z42"/>
  <c r="Y42"/>
  <c r="X42"/>
  <c r="W42"/>
  <c r="V42"/>
  <c r="U42"/>
  <c r="T42"/>
  <c r="S42"/>
  <c r="R42"/>
  <c r="Q42"/>
  <c r="P42"/>
  <c r="O42"/>
  <c r="AJ42" s="1"/>
  <c r="N42"/>
  <c r="M42"/>
  <c r="L42"/>
  <c r="K42"/>
  <c r="J42"/>
  <c r="I42"/>
  <c r="H42"/>
  <c r="G42"/>
  <c r="F42"/>
  <c r="E42"/>
  <c r="D42"/>
  <c r="AE39"/>
  <c r="AD39"/>
  <c r="AC39"/>
  <c r="AB39"/>
  <c r="AA39"/>
  <c r="Z39"/>
  <c r="Y39"/>
  <c r="X39"/>
  <c r="W39"/>
  <c r="V39"/>
  <c r="U39"/>
  <c r="T39"/>
  <c r="S39"/>
  <c r="R39"/>
  <c r="Q39"/>
  <c r="P39"/>
  <c r="AK39" s="1"/>
  <c r="O39"/>
  <c r="AJ39" s="1"/>
  <c r="N39"/>
  <c r="M39"/>
  <c r="L39"/>
  <c r="AG39" s="1"/>
  <c r="K39"/>
  <c r="AF39" s="1"/>
  <c r="J39"/>
  <c r="I39"/>
  <c r="H39"/>
  <c r="G39"/>
  <c r="F39"/>
  <c r="E39"/>
  <c r="D39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AG38" s="1"/>
  <c r="K38"/>
  <c r="J38"/>
  <c r="I38"/>
  <c r="H38"/>
  <c r="G38"/>
  <c r="F38"/>
  <c r="E38"/>
  <c r="D38"/>
  <c r="AE35"/>
  <c r="AL35" s="1"/>
  <c r="AD35"/>
  <c r="AC35"/>
  <c r="AB35"/>
  <c r="AI35" s="1"/>
  <c r="AA35"/>
  <c r="AH35" s="1"/>
  <c r="Z35"/>
  <c r="Y35"/>
  <c r="X35"/>
  <c r="W35"/>
  <c r="V35"/>
  <c r="U35"/>
  <c r="T35"/>
  <c r="S35"/>
  <c r="R35"/>
  <c r="Q35"/>
  <c r="P35"/>
  <c r="O35"/>
  <c r="AJ35" s="1"/>
  <c r="N35"/>
  <c r="M35"/>
  <c r="L35"/>
  <c r="K35"/>
  <c r="AF35" s="1"/>
  <c r="J35"/>
  <c r="I35"/>
  <c r="H35"/>
  <c r="G35"/>
  <c r="F35"/>
  <c r="E35"/>
  <c r="D35"/>
  <c r="AE30"/>
  <c r="AD30"/>
  <c r="AC30"/>
  <c r="AB30"/>
  <c r="AA30"/>
  <c r="Z30"/>
  <c r="Y30"/>
  <c r="X30"/>
  <c r="W30"/>
  <c r="V30"/>
  <c r="U30"/>
  <c r="T30"/>
  <c r="AH30" s="1"/>
  <c r="S30"/>
  <c r="R30"/>
  <c r="Q30"/>
  <c r="P30"/>
  <c r="O30"/>
  <c r="AJ30" s="1"/>
  <c r="N30"/>
  <c r="M30"/>
  <c r="L30"/>
  <c r="AG30" s="1"/>
  <c r="K30"/>
  <c r="J30"/>
  <c r="I30"/>
  <c r="H30"/>
  <c r="G30"/>
  <c r="F30"/>
  <c r="E30"/>
  <c r="D30"/>
  <c r="AE27"/>
  <c r="AD27"/>
  <c r="AC27"/>
  <c r="AB27"/>
  <c r="AA27"/>
  <c r="Z27"/>
  <c r="Y27"/>
  <c r="X27"/>
  <c r="W27"/>
  <c r="V27"/>
  <c r="U27"/>
  <c r="T27"/>
  <c r="S27"/>
  <c r="R27"/>
  <c r="Q27"/>
  <c r="P27"/>
  <c r="AK27" s="1"/>
  <c r="O27"/>
  <c r="AJ27" s="1"/>
  <c r="N27"/>
  <c r="M27"/>
  <c r="L27"/>
  <c r="K27"/>
  <c r="AF27" s="1"/>
  <c r="J27"/>
  <c r="I27"/>
  <c r="H27"/>
  <c r="G27"/>
  <c r="F27"/>
  <c r="E27"/>
  <c r="D27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D20"/>
  <c r="AC20"/>
  <c r="AB20"/>
  <c r="AA20"/>
  <c r="Z20"/>
  <c r="Y20"/>
  <c r="X20"/>
  <c r="W20"/>
  <c r="V20"/>
  <c r="U20"/>
  <c r="T20"/>
  <c r="S20"/>
  <c r="R20"/>
  <c r="P20"/>
  <c r="O20"/>
  <c r="N20"/>
  <c r="M20"/>
  <c r="L20"/>
  <c r="K20"/>
  <c r="J20"/>
  <c r="J14" s="1"/>
  <c r="J21" s="1"/>
  <c r="I20"/>
  <c r="H20"/>
  <c r="G20"/>
  <c r="F20"/>
  <c r="E20"/>
  <c r="D20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K14" s="1"/>
  <c r="K21" s="1"/>
  <c r="J16"/>
  <c r="I16"/>
  <c r="H16"/>
  <c r="G16"/>
  <c r="F16"/>
  <c r="E16"/>
  <c r="D16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D14"/>
  <c r="AD21" s="1"/>
  <c r="AC14"/>
  <c r="AC21" s="1"/>
  <c r="AB14"/>
  <c r="AB21" s="1"/>
  <c r="AA14"/>
  <c r="AA21" s="1"/>
  <c r="Z14"/>
  <c r="Z21" s="1"/>
  <c r="Y14"/>
  <c r="Y21" s="1"/>
  <c r="X14"/>
  <c r="X21" s="1"/>
  <c r="W14"/>
  <c r="W21" s="1"/>
  <c r="V14"/>
  <c r="V21" s="1"/>
  <c r="U14"/>
  <c r="U21" s="1"/>
  <c r="T14"/>
  <c r="T21" s="1"/>
  <c r="S14"/>
  <c r="S21" s="1"/>
  <c r="R14"/>
  <c r="R21" s="1"/>
  <c r="P14"/>
  <c r="P21" s="1"/>
  <c r="O14"/>
  <c r="O21" s="1"/>
  <c r="N14"/>
  <c r="N21" s="1"/>
  <c r="M14"/>
  <c r="M21" s="1"/>
  <c r="L14"/>
  <c r="L21" s="1"/>
  <c r="I14"/>
  <c r="I21" s="1"/>
  <c r="H14"/>
  <c r="H21" s="1"/>
  <c r="G14"/>
  <c r="G21" s="1"/>
  <c r="F14"/>
  <c r="F21" s="1"/>
  <c r="E14"/>
  <c r="E21" s="1"/>
  <c r="D14"/>
  <c r="D21" s="1"/>
  <c r="N62" i="115"/>
  <c r="AF63" i="164"/>
  <c r="AG56"/>
  <c r="AJ38"/>
  <c r="AL30"/>
  <c r="AH27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I57"/>
  <c r="AG57"/>
  <c r="AL56"/>
  <c r="AK56"/>
  <c r="AJ56"/>
  <c r="AI56"/>
  <c r="AH56"/>
  <c r="AF56"/>
  <c r="AL55"/>
  <c r="AK55"/>
  <c r="AJ55"/>
  <c r="AI55"/>
  <c r="AH55"/>
  <c r="AG55"/>
  <c r="AF55"/>
  <c r="AI54"/>
  <c r="AH54"/>
  <c r="AL53"/>
  <c r="AK53"/>
  <c r="AJ53"/>
  <c r="AI53"/>
  <c r="AH53"/>
  <c r="AG53"/>
  <c r="AF53"/>
  <c r="AL52"/>
  <c r="AK52"/>
  <c r="AJ52"/>
  <c r="AI52"/>
  <c r="AH52"/>
  <c r="AG52"/>
  <c r="AF52"/>
  <c r="AL51"/>
  <c r="AK51"/>
  <c r="AJ51"/>
  <c r="AI51"/>
  <c r="AH51"/>
  <c r="AG51"/>
  <c r="AF51"/>
  <c r="AL50"/>
  <c r="AK50"/>
  <c r="AJ50"/>
  <c r="AI50"/>
  <c r="AH50"/>
  <c r="AG50"/>
  <c r="AF50"/>
  <c r="AL49"/>
  <c r="AK49"/>
  <c r="AJ49"/>
  <c r="AI49"/>
  <c r="AH49"/>
  <c r="AG49"/>
  <c r="AF49"/>
  <c r="AL48"/>
  <c r="AK48"/>
  <c r="AJ48"/>
  <c r="AI48"/>
  <c r="AH48"/>
  <c r="AG48"/>
  <c r="AF48"/>
  <c r="AL47"/>
  <c r="AK47"/>
  <c r="AJ47"/>
  <c r="AI47"/>
  <c r="AH47"/>
  <c r="AG47"/>
  <c r="AF47"/>
  <c r="AL43"/>
  <c r="AK43"/>
  <c r="AJ43"/>
  <c r="AI43"/>
  <c r="AH43"/>
  <c r="AG43"/>
  <c r="AF43"/>
  <c r="AG42"/>
  <c r="AL40"/>
  <c r="AK40"/>
  <c r="AJ40"/>
  <c r="AI40"/>
  <c r="AH40"/>
  <c r="AG40"/>
  <c r="AF40"/>
  <c r="AL39"/>
  <c r="AI39"/>
  <c r="AH39"/>
  <c r="AI38"/>
  <c r="AF38"/>
  <c r="AL37"/>
  <c r="AK37"/>
  <c r="AJ37"/>
  <c r="AI37"/>
  <c r="AH37"/>
  <c r="AG37"/>
  <c r="AF37"/>
  <c r="AL36"/>
  <c r="AK36"/>
  <c r="AJ36"/>
  <c r="AI36"/>
  <c r="AH36"/>
  <c r="AG36"/>
  <c r="AF36"/>
  <c r="AK35"/>
  <c r="AG35"/>
  <c r="AL34"/>
  <c r="AK34"/>
  <c r="AJ34"/>
  <c r="AI34"/>
  <c r="AH34"/>
  <c r="AG34"/>
  <c r="AF34"/>
  <c r="AL33"/>
  <c r="AK33"/>
  <c r="AJ33"/>
  <c r="AI33"/>
  <c r="AH33"/>
  <c r="AG33"/>
  <c r="AF33"/>
  <c r="AL31"/>
  <c r="AK31"/>
  <c r="AJ31"/>
  <c r="AI31"/>
  <c r="AH31"/>
  <c r="AG31"/>
  <c r="AF31"/>
  <c r="AI30"/>
  <c r="AL28"/>
  <c r="AK28"/>
  <c r="AJ28"/>
  <c r="AI28"/>
  <c r="AH28"/>
  <c r="AG28"/>
  <c r="AF28"/>
  <c r="AL27"/>
  <c r="AI27"/>
  <c r="AG27"/>
  <c r="AL25"/>
  <c r="AK25"/>
  <c r="AJ25"/>
  <c r="AI25"/>
  <c r="AH25"/>
  <c r="AG25"/>
  <c r="AF25"/>
  <c r="U57" i="119"/>
  <c r="U17" s="1"/>
  <c r="U54"/>
  <c r="U45"/>
  <c r="U42"/>
  <c r="U39"/>
  <c r="U35"/>
  <c r="U30"/>
  <c r="U27"/>
  <c r="U23"/>
  <c r="U20"/>
  <c r="U19"/>
  <c r="U18"/>
  <c r="T57"/>
  <c r="T17" s="1"/>
  <c r="T54"/>
  <c r="T45"/>
  <c r="T42"/>
  <c r="T39"/>
  <c r="T35"/>
  <c r="T30"/>
  <c r="T27"/>
  <c r="T23"/>
  <c r="T20"/>
  <c r="T19"/>
  <c r="T18"/>
  <c r="S57"/>
  <c r="S54"/>
  <c r="S45"/>
  <c r="S42"/>
  <c r="S39"/>
  <c r="S35"/>
  <c r="S30"/>
  <c r="S27"/>
  <c r="S23"/>
  <c r="S20"/>
  <c r="S19"/>
  <c r="S18"/>
  <c r="S17"/>
  <c r="R57"/>
  <c r="R54"/>
  <c r="R45"/>
  <c r="R42"/>
  <c r="R39"/>
  <c r="R38" s="1"/>
  <c r="R16" s="1"/>
  <c r="R35"/>
  <c r="R30"/>
  <c r="R27"/>
  <c r="R23"/>
  <c r="R20"/>
  <c r="R19"/>
  <c r="R18"/>
  <c r="R17"/>
  <c r="Q57"/>
  <c r="Q17" s="1"/>
  <c r="Q54"/>
  <c r="Q45"/>
  <c r="Q42"/>
  <c r="Q39"/>
  <c r="Q35"/>
  <c r="Q30"/>
  <c r="Q27"/>
  <c r="Q23"/>
  <c r="Q20"/>
  <c r="Q19"/>
  <c r="Q18"/>
  <c r="O57"/>
  <c r="O54"/>
  <c r="O45"/>
  <c r="O42"/>
  <c r="O39"/>
  <c r="O35"/>
  <c r="O30"/>
  <c r="O27"/>
  <c r="O23"/>
  <c r="O20"/>
  <c r="O19"/>
  <c r="O18"/>
  <c r="O17"/>
  <c r="N57"/>
  <c r="N54"/>
  <c r="N45"/>
  <c r="N42"/>
  <c r="N39"/>
  <c r="N35"/>
  <c r="N30"/>
  <c r="N27"/>
  <c r="N23"/>
  <c r="N20"/>
  <c r="N19"/>
  <c r="N18"/>
  <c r="N17"/>
  <c r="M57"/>
  <c r="M17" s="1"/>
  <c r="M54"/>
  <c r="M45"/>
  <c r="M42"/>
  <c r="M39"/>
  <c r="M35"/>
  <c r="M30"/>
  <c r="M27"/>
  <c r="M23"/>
  <c r="M20"/>
  <c r="M19"/>
  <c r="M18"/>
  <c r="L57"/>
  <c r="L17" s="1"/>
  <c r="L54"/>
  <c r="L45"/>
  <c r="L42"/>
  <c r="L39"/>
  <c r="L35"/>
  <c r="L30"/>
  <c r="L27"/>
  <c r="L23"/>
  <c r="L20"/>
  <c r="L19"/>
  <c r="L18"/>
  <c r="K57"/>
  <c r="K54"/>
  <c r="K45"/>
  <c r="K42"/>
  <c r="K39"/>
  <c r="K35"/>
  <c r="K30"/>
  <c r="K27"/>
  <c r="K23"/>
  <c r="K20"/>
  <c r="K19"/>
  <c r="K18"/>
  <c r="K17"/>
  <c r="I57"/>
  <c r="I17" s="1"/>
  <c r="I54"/>
  <c r="I45"/>
  <c r="I42"/>
  <c r="I39"/>
  <c r="I38" s="1"/>
  <c r="I16" s="1"/>
  <c r="I35"/>
  <c r="I30"/>
  <c r="I27"/>
  <c r="I23"/>
  <c r="I20"/>
  <c r="I19"/>
  <c r="I18"/>
  <c r="H57"/>
  <c r="H54"/>
  <c r="H45"/>
  <c r="H42"/>
  <c r="H39"/>
  <c r="H35"/>
  <c r="H30"/>
  <c r="H27"/>
  <c r="H23"/>
  <c r="H20"/>
  <c r="H19"/>
  <c r="H18"/>
  <c r="H17"/>
  <c r="G57"/>
  <c r="G54"/>
  <c r="G45"/>
  <c r="G42"/>
  <c r="G39"/>
  <c r="G35"/>
  <c r="G30"/>
  <c r="G27"/>
  <c r="G23"/>
  <c r="G20"/>
  <c r="G19"/>
  <c r="G18"/>
  <c r="G17"/>
  <c r="F57"/>
  <c r="F17" s="1"/>
  <c r="F54"/>
  <c r="F45"/>
  <c r="F42"/>
  <c r="F39"/>
  <c r="F38" s="1"/>
  <c r="F16" s="1"/>
  <c r="F35"/>
  <c r="F30"/>
  <c r="F27"/>
  <c r="F23"/>
  <c r="F20"/>
  <c r="F19"/>
  <c r="F18"/>
  <c r="E57"/>
  <c r="E54"/>
  <c r="E45"/>
  <c r="E42"/>
  <c r="E39"/>
  <c r="E35"/>
  <c r="E30"/>
  <c r="E27"/>
  <c r="E23"/>
  <c r="E20"/>
  <c r="E19"/>
  <c r="E18"/>
  <c r="E17"/>
  <c r="M19" i="125"/>
  <c r="T62"/>
  <c r="T20" s="1"/>
  <c r="G17"/>
  <c r="I17"/>
  <c r="K17"/>
  <c r="AF17" s="1"/>
  <c r="M17"/>
  <c r="O17"/>
  <c r="Q17"/>
  <c r="S17"/>
  <c r="U17"/>
  <c r="W17"/>
  <c r="Y17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G19"/>
  <c r="H19"/>
  <c r="I19"/>
  <c r="J19"/>
  <c r="K19"/>
  <c r="L19"/>
  <c r="N19"/>
  <c r="O19"/>
  <c r="P19"/>
  <c r="Q19"/>
  <c r="R19"/>
  <c r="S19"/>
  <c r="T19"/>
  <c r="U19"/>
  <c r="V19"/>
  <c r="W19"/>
  <c r="X19"/>
  <c r="Y19"/>
  <c r="H20"/>
  <c r="J20"/>
  <c r="L20"/>
  <c r="Z20" s="1"/>
  <c r="N20"/>
  <c r="P20"/>
  <c r="R20"/>
  <c r="V20"/>
  <c r="X20"/>
  <c r="G23"/>
  <c r="G22" s="1"/>
  <c r="G15" s="1"/>
  <c r="H23"/>
  <c r="I23"/>
  <c r="I22" s="1"/>
  <c r="I15" s="1"/>
  <c r="J23"/>
  <c r="K23"/>
  <c r="K22" s="1"/>
  <c r="K15" s="1"/>
  <c r="L23"/>
  <c r="M23"/>
  <c r="M22" s="1"/>
  <c r="M15" s="1"/>
  <c r="N23"/>
  <c r="O23"/>
  <c r="O22" s="1"/>
  <c r="O15" s="1"/>
  <c r="P23"/>
  <c r="Q23"/>
  <c r="Q22" s="1"/>
  <c r="Q15" s="1"/>
  <c r="R23"/>
  <c r="S23"/>
  <c r="S22" s="1"/>
  <c r="S15" s="1"/>
  <c r="T23"/>
  <c r="U23"/>
  <c r="U22" s="1"/>
  <c r="U15" s="1"/>
  <c r="V23"/>
  <c r="W23"/>
  <c r="W22" s="1"/>
  <c r="W15" s="1"/>
  <c r="X23"/>
  <c r="Y23"/>
  <c r="Y22" s="1"/>
  <c r="Y15" s="1"/>
  <c r="G27"/>
  <c r="H27"/>
  <c r="H22" s="1"/>
  <c r="H15" s="1"/>
  <c r="I27"/>
  <c r="J27"/>
  <c r="J22" s="1"/>
  <c r="J15" s="1"/>
  <c r="J14" s="1"/>
  <c r="J21" s="1"/>
  <c r="K27"/>
  <c r="L27"/>
  <c r="L22" s="1"/>
  <c r="L15" s="1"/>
  <c r="M27"/>
  <c r="N27"/>
  <c r="N22" s="1"/>
  <c r="N15" s="1"/>
  <c r="N14" s="1"/>
  <c r="N21" s="1"/>
  <c r="O27"/>
  <c r="P27"/>
  <c r="P22" s="1"/>
  <c r="P15" s="1"/>
  <c r="Q27"/>
  <c r="R27"/>
  <c r="R22" s="1"/>
  <c r="R15" s="1"/>
  <c r="R14" s="1"/>
  <c r="R21" s="1"/>
  <c r="S27"/>
  <c r="T27"/>
  <c r="T22" s="1"/>
  <c r="T15" s="1"/>
  <c r="U27"/>
  <c r="V27"/>
  <c r="V22" s="1"/>
  <c r="V15" s="1"/>
  <c r="V14" s="1"/>
  <c r="V21" s="1"/>
  <c r="W27"/>
  <c r="X27"/>
  <c r="AE27" s="1"/>
  <c r="Y27"/>
  <c r="G30"/>
  <c r="AB30" s="1"/>
  <c r="H30"/>
  <c r="I30"/>
  <c r="AD30" s="1"/>
  <c r="J30"/>
  <c r="K30"/>
  <c r="AF30" s="1"/>
  <c r="L30"/>
  <c r="M30"/>
  <c r="N30"/>
  <c r="O30"/>
  <c r="P30"/>
  <c r="Q30"/>
  <c r="R30"/>
  <c r="S30"/>
  <c r="Z30" s="1"/>
  <c r="T30"/>
  <c r="U30"/>
  <c r="V30"/>
  <c r="W30"/>
  <c r="X30"/>
  <c r="Y30"/>
  <c r="G35"/>
  <c r="H35"/>
  <c r="AC35" s="1"/>
  <c r="I35"/>
  <c r="J35"/>
  <c r="AE35" s="1"/>
  <c r="K35"/>
  <c r="L35"/>
  <c r="M35"/>
  <c r="N35"/>
  <c r="AB35" s="1"/>
  <c r="O35"/>
  <c r="P35"/>
  <c r="Q35"/>
  <c r="R35"/>
  <c r="AF35" s="1"/>
  <c r="S35"/>
  <c r="T35"/>
  <c r="U35"/>
  <c r="V35"/>
  <c r="W35"/>
  <c r="X35"/>
  <c r="Y35"/>
  <c r="G39"/>
  <c r="H39"/>
  <c r="H38" s="1"/>
  <c r="H16" s="1"/>
  <c r="I39"/>
  <c r="J39"/>
  <c r="J38" s="1"/>
  <c r="J16" s="1"/>
  <c r="K39"/>
  <c r="L39"/>
  <c r="L38" s="1"/>
  <c r="L16" s="1"/>
  <c r="M39"/>
  <c r="N39"/>
  <c r="N38" s="1"/>
  <c r="N16" s="1"/>
  <c r="O39"/>
  <c r="P39"/>
  <c r="P38" s="1"/>
  <c r="P16" s="1"/>
  <c r="Q39"/>
  <c r="R39"/>
  <c r="R38" s="1"/>
  <c r="R16" s="1"/>
  <c r="S39"/>
  <c r="T39"/>
  <c r="T38" s="1"/>
  <c r="T16" s="1"/>
  <c r="U39"/>
  <c r="V39"/>
  <c r="V38" s="1"/>
  <c r="V16" s="1"/>
  <c r="W39"/>
  <c r="X39"/>
  <c r="X38" s="1"/>
  <c r="X16" s="1"/>
  <c r="Y39"/>
  <c r="G42"/>
  <c r="G38" s="1"/>
  <c r="G16" s="1"/>
  <c r="H42"/>
  <c r="I42"/>
  <c r="I38" s="1"/>
  <c r="I16" s="1"/>
  <c r="J42"/>
  <c r="K42"/>
  <c r="K38" s="1"/>
  <c r="K16" s="1"/>
  <c r="L42"/>
  <c r="M42"/>
  <c r="M38" s="1"/>
  <c r="M16" s="1"/>
  <c r="N42"/>
  <c r="O42"/>
  <c r="O38" s="1"/>
  <c r="O16" s="1"/>
  <c r="P42"/>
  <c r="Q42"/>
  <c r="AE42" s="1"/>
  <c r="R42"/>
  <c r="S42"/>
  <c r="S38" s="1"/>
  <c r="S16" s="1"/>
  <c r="T42"/>
  <c r="U42"/>
  <c r="U38" s="1"/>
  <c r="U16" s="1"/>
  <c r="V42"/>
  <c r="W42"/>
  <c r="W38" s="1"/>
  <c r="W16" s="1"/>
  <c r="X42"/>
  <c r="Y42"/>
  <c r="Y38" s="1"/>
  <c r="Y16" s="1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G54"/>
  <c r="AB54" s="1"/>
  <c r="H54"/>
  <c r="I54"/>
  <c r="J54"/>
  <c r="K54"/>
  <c r="L54"/>
  <c r="M54"/>
  <c r="N54"/>
  <c r="O54"/>
  <c r="P54"/>
  <c r="Q54"/>
  <c r="AE54" s="1"/>
  <c r="R54"/>
  <c r="S54"/>
  <c r="Z54" s="1"/>
  <c r="T54"/>
  <c r="U54"/>
  <c r="V54"/>
  <c r="W54"/>
  <c r="X54"/>
  <c r="Y54"/>
  <c r="G57"/>
  <c r="H57"/>
  <c r="H17" s="1"/>
  <c r="I57"/>
  <c r="J57"/>
  <c r="J17" s="1"/>
  <c r="K57"/>
  <c r="L57"/>
  <c r="L17" s="1"/>
  <c r="Z17" s="1"/>
  <c r="M57"/>
  <c r="N57"/>
  <c r="N17" s="1"/>
  <c r="O57"/>
  <c r="P57"/>
  <c r="P17" s="1"/>
  <c r="AD17" s="1"/>
  <c r="Q57"/>
  <c r="R57"/>
  <c r="R17" s="1"/>
  <c r="S57"/>
  <c r="T57"/>
  <c r="T17" s="1"/>
  <c r="U57"/>
  <c r="V57"/>
  <c r="V17" s="1"/>
  <c r="W57"/>
  <c r="X57"/>
  <c r="X17" s="1"/>
  <c r="Y57"/>
  <c r="G62"/>
  <c r="G20" s="1"/>
  <c r="H62"/>
  <c r="I62"/>
  <c r="I20" s="1"/>
  <c r="AD20" s="1"/>
  <c r="J62"/>
  <c r="K62"/>
  <c r="K20" s="1"/>
  <c r="L62"/>
  <c r="M62"/>
  <c r="M20" s="1"/>
  <c r="M14" s="1"/>
  <c r="M21" s="1"/>
  <c r="N62"/>
  <c r="O62"/>
  <c r="O20" s="1"/>
  <c r="P62"/>
  <c r="Q62"/>
  <c r="AE62" s="1"/>
  <c r="R62"/>
  <c r="S62"/>
  <c r="S20" s="1"/>
  <c r="U62"/>
  <c r="U20" s="1"/>
  <c r="V62"/>
  <c r="W62"/>
  <c r="W20" s="1"/>
  <c r="X62"/>
  <c r="Y62"/>
  <c r="Y20" s="1"/>
  <c r="F57"/>
  <c r="F62"/>
  <c r="F20" s="1"/>
  <c r="F18"/>
  <c r="F19"/>
  <c r="F23"/>
  <c r="F22" s="1"/>
  <c r="F27"/>
  <c r="F30"/>
  <c r="F35"/>
  <c r="AA35"/>
  <c r="F39"/>
  <c r="F38" s="1"/>
  <c r="AA41"/>
  <c r="AE41"/>
  <c r="F42"/>
  <c r="Z42"/>
  <c r="F45"/>
  <c r="AC44"/>
  <c r="F54"/>
  <c r="AD54"/>
  <c r="F17"/>
  <c r="AA57"/>
  <c r="AF65"/>
  <c r="AE65"/>
  <c r="AD65"/>
  <c r="AC65"/>
  <c r="AB65"/>
  <c r="Z65"/>
  <c r="AF64"/>
  <c r="AE64"/>
  <c r="AD64"/>
  <c r="AC64"/>
  <c r="AB64"/>
  <c r="AA64"/>
  <c r="Z64"/>
  <c r="AF63"/>
  <c r="AE63"/>
  <c r="AD63"/>
  <c r="AC63"/>
  <c r="AB63"/>
  <c r="AA63"/>
  <c r="Z63"/>
  <c r="AC62"/>
  <c r="AF61"/>
  <c r="AE61"/>
  <c r="AD61"/>
  <c r="AC61"/>
  <c r="AB61"/>
  <c r="AA61"/>
  <c r="Z61"/>
  <c r="AF60"/>
  <c r="AE60"/>
  <c r="AD60"/>
  <c r="AC60"/>
  <c r="AB60"/>
  <c r="AA60"/>
  <c r="Z60"/>
  <c r="AF59"/>
  <c r="AE59"/>
  <c r="AD59"/>
  <c r="AC59"/>
  <c r="AB59"/>
  <c r="AA59"/>
  <c r="Z59"/>
  <c r="AF58"/>
  <c r="AE58"/>
  <c r="AD58"/>
  <c r="AC58"/>
  <c r="AB58"/>
  <c r="AA58"/>
  <c r="Z58"/>
  <c r="AF57"/>
  <c r="AB57"/>
  <c r="AF56"/>
  <c r="AE56"/>
  <c r="AD56"/>
  <c r="AC56"/>
  <c r="AB56"/>
  <c r="AA56"/>
  <c r="Z56"/>
  <c r="AF55"/>
  <c r="AE55"/>
  <c r="AD55"/>
  <c r="AC55"/>
  <c r="AB55"/>
  <c r="AA55"/>
  <c r="Z55"/>
  <c r="AF54"/>
  <c r="AC54"/>
  <c r="AA54"/>
  <c r="AF53"/>
  <c r="AE53"/>
  <c r="AD53"/>
  <c r="AC53"/>
  <c r="AB53"/>
  <c r="AA53"/>
  <c r="Z53"/>
  <c r="AF52"/>
  <c r="AE52"/>
  <c r="AD52"/>
  <c r="AC52"/>
  <c r="AB52"/>
  <c r="AA52"/>
  <c r="Z52"/>
  <c r="AF51"/>
  <c r="AE51"/>
  <c r="AD51"/>
  <c r="AC51"/>
  <c r="AB51"/>
  <c r="AA51"/>
  <c r="Z51"/>
  <c r="AF50"/>
  <c r="AE50"/>
  <c r="AD50"/>
  <c r="AC50"/>
  <c r="AB50"/>
  <c r="AA50"/>
  <c r="Z50"/>
  <c r="AF49"/>
  <c r="AE49"/>
  <c r="AD49"/>
  <c r="AC49"/>
  <c r="AB49"/>
  <c r="AA49"/>
  <c r="Z49"/>
  <c r="AF48"/>
  <c r="AE48"/>
  <c r="AD48"/>
  <c r="AC48"/>
  <c r="AB48"/>
  <c r="AA48"/>
  <c r="Z48"/>
  <c r="AF47"/>
  <c r="AE47"/>
  <c r="AD47"/>
  <c r="AC47"/>
  <c r="AB47"/>
  <c r="AA47"/>
  <c r="Z47"/>
  <c r="Z46"/>
  <c r="AF43"/>
  <c r="AE43"/>
  <c r="AD43"/>
  <c r="AC43"/>
  <c r="AB43"/>
  <c r="AA43"/>
  <c r="Z43"/>
  <c r="AF42"/>
  <c r="AC42"/>
  <c r="AA42"/>
  <c r="AF41"/>
  <c r="AD41"/>
  <c r="AC41"/>
  <c r="AB41"/>
  <c r="Z41"/>
  <c r="AF40"/>
  <c r="AE40"/>
  <c r="AD40"/>
  <c r="AC40"/>
  <c r="AB40"/>
  <c r="AA40"/>
  <c r="Z40"/>
  <c r="AD39"/>
  <c r="Z39"/>
  <c r="AF37"/>
  <c r="AE37"/>
  <c r="AD37"/>
  <c r="AC37"/>
  <c r="AB37"/>
  <c r="AA37"/>
  <c r="Z37"/>
  <c r="AF36"/>
  <c r="AE36"/>
  <c r="AD36"/>
  <c r="AC36"/>
  <c r="AB36"/>
  <c r="AA36"/>
  <c r="Z36"/>
  <c r="AD35"/>
  <c r="Z35"/>
  <c r="AF34"/>
  <c r="AE34"/>
  <c r="AD34"/>
  <c r="AC34"/>
  <c r="AB34"/>
  <c r="AA34"/>
  <c r="Z34"/>
  <c r="AF33"/>
  <c r="AE33"/>
  <c r="AD33"/>
  <c r="AC33"/>
  <c r="AB33"/>
  <c r="AA33"/>
  <c r="Z33"/>
  <c r="AF32"/>
  <c r="AE32"/>
  <c r="AD32"/>
  <c r="AC32"/>
  <c r="AB32"/>
  <c r="AA32"/>
  <c r="Z32"/>
  <c r="AF31"/>
  <c r="AE31"/>
  <c r="AD31"/>
  <c r="AC31"/>
  <c r="AB31"/>
  <c r="AA31"/>
  <c r="Z31"/>
  <c r="AE30"/>
  <c r="AC30"/>
  <c r="AA30"/>
  <c r="AF29"/>
  <c r="AE29"/>
  <c r="AD29"/>
  <c r="AC29"/>
  <c r="AB29"/>
  <c r="AA29"/>
  <c r="Z29"/>
  <c r="AF28"/>
  <c r="AE28"/>
  <c r="AD28"/>
  <c r="AC28"/>
  <c r="AB28"/>
  <c r="AA28"/>
  <c r="Z28"/>
  <c r="AF27"/>
  <c r="AD27"/>
  <c r="AB27"/>
  <c r="AA27"/>
  <c r="Z27"/>
  <c r="AF26"/>
  <c r="AE26"/>
  <c r="AD26"/>
  <c r="AC26"/>
  <c r="AB26"/>
  <c r="AA26"/>
  <c r="Z26"/>
  <c r="AF25"/>
  <c r="AE25"/>
  <c r="AD25"/>
  <c r="AC25"/>
  <c r="AB25"/>
  <c r="AA25"/>
  <c r="Z25"/>
  <c r="AF24"/>
  <c r="AE24"/>
  <c r="AD24"/>
  <c r="AC24"/>
  <c r="AB24"/>
  <c r="AA24"/>
  <c r="Z24"/>
  <c r="AC23"/>
  <c r="Z23"/>
  <c r="AF19"/>
  <c r="AE19"/>
  <c r="AD19"/>
  <c r="AC19"/>
  <c r="AB19"/>
  <c r="AA19"/>
  <c r="Z19"/>
  <c r="AF18"/>
  <c r="AE18"/>
  <c r="AD18"/>
  <c r="AC18"/>
  <c r="AB18"/>
  <c r="AA18"/>
  <c r="Z18"/>
  <c r="U64" i="12"/>
  <c r="P65"/>
  <c r="L62" i="115"/>
  <c r="Q15"/>
  <c r="Q16"/>
  <c r="Q17"/>
  <c r="Q18"/>
  <c r="Q19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3"/>
  <c r="Q64"/>
  <c r="Q65"/>
  <c r="M18"/>
  <c r="N18"/>
  <c r="O18"/>
  <c r="P18"/>
  <c r="M19"/>
  <c r="N19"/>
  <c r="O19"/>
  <c r="P19"/>
  <c r="M23"/>
  <c r="M22" s="1"/>
  <c r="M15" s="1"/>
  <c r="N23"/>
  <c r="N22" s="1"/>
  <c r="N15" s="1"/>
  <c r="O23"/>
  <c r="O22" s="1"/>
  <c r="O15" s="1"/>
  <c r="P23"/>
  <c r="P22" s="1"/>
  <c r="P15" s="1"/>
  <c r="M27"/>
  <c r="N27"/>
  <c r="O27"/>
  <c r="P27"/>
  <c r="M30"/>
  <c r="N30"/>
  <c r="O30"/>
  <c r="P30"/>
  <c r="M35"/>
  <c r="N35"/>
  <c r="O35"/>
  <c r="P35"/>
  <c r="M39"/>
  <c r="M38" s="1"/>
  <c r="M16" s="1"/>
  <c r="N39"/>
  <c r="N38" s="1"/>
  <c r="N16" s="1"/>
  <c r="O39"/>
  <c r="O38" s="1"/>
  <c r="O16" s="1"/>
  <c r="P39"/>
  <c r="P38" s="1"/>
  <c r="P16" s="1"/>
  <c r="M42"/>
  <c r="N42"/>
  <c r="O42"/>
  <c r="P42"/>
  <c r="M45"/>
  <c r="N45"/>
  <c r="O45"/>
  <c r="P45"/>
  <c r="M54"/>
  <c r="N54"/>
  <c r="O54"/>
  <c r="P54"/>
  <c r="M57"/>
  <c r="M17" s="1"/>
  <c r="N57"/>
  <c r="N17" s="1"/>
  <c r="O57"/>
  <c r="O17" s="1"/>
  <c r="P57"/>
  <c r="P17" s="1"/>
  <c r="M62"/>
  <c r="M20" s="1"/>
  <c r="N20"/>
  <c r="O62"/>
  <c r="O20" s="1"/>
  <c r="P62"/>
  <c r="P20" s="1"/>
  <c r="G18"/>
  <c r="H18"/>
  <c r="I18"/>
  <c r="J18"/>
  <c r="K18"/>
  <c r="L18"/>
  <c r="G19"/>
  <c r="H19"/>
  <c r="I19"/>
  <c r="J19"/>
  <c r="K19"/>
  <c r="L19"/>
  <c r="G23"/>
  <c r="G22" s="1"/>
  <c r="G15" s="1"/>
  <c r="H23"/>
  <c r="H22" s="1"/>
  <c r="H15" s="1"/>
  <c r="I23"/>
  <c r="I22" s="1"/>
  <c r="I15" s="1"/>
  <c r="J23"/>
  <c r="J22" s="1"/>
  <c r="J15" s="1"/>
  <c r="K23"/>
  <c r="K22" s="1"/>
  <c r="K15" s="1"/>
  <c r="L23"/>
  <c r="L22" s="1"/>
  <c r="L15" s="1"/>
  <c r="G27"/>
  <c r="H27"/>
  <c r="I27"/>
  <c r="J27"/>
  <c r="K27"/>
  <c r="L27"/>
  <c r="G30"/>
  <c r="H30"/>
  <c r="I30"/>
  <c r="J30"/>
  <c r="K30"/>
  <c r="L30"/>
  <c r="G35"/>
  <c r="H35"/>
  <c r="I35"/>
  <c r="J35"/>
  <c r="K35"/>
  <c r="L35"/>
  <c r="G39"/>
  <c r="G38" s="1"/>
  <c r="G16" s="1"/>
  <c r="H39"/>
  <c r="I39"/>
  <c r="I38" s="1"/>
  <c r="I16" s="1"/>
  <c r="J39"/>
  <c r="J38" s="1"/>
  <c r="J16" s="1"/>
  <c r="K39"/>
  <c r="K38" s="1"/>
  <c r="K16" s="1"/>
  <c r="L39"/>
  <c r="G42"/>
  <c r="H42"/>
  <c r="H38" s="1"/>
  <c r="H16" s="1"/>
  <c r="I42"/>
  <c r="J42"/>
  <c r="K42"/>
  <c r="L42"/>
  <c r="L38" s="1"/>
  <c r="L16" s="1"/>
  <c r="G45"/>
  <c r="H45"/>
  <c r="I45"/>
  <c r="J45"/>
  <c r="K45"/>
  <c r="L45"/>
  <c r="G54"/>
  <c r="H54"/>
  <c r="I54"/>
  <c r="J54"/>
  <c r="K54"/>
  <c r="L54"/>
  <c r="G57"/>
  <c r="G17" s="1"/>
  <c r="H57"/>
  <c r="H17" s="1"/>
  <c r="I57"/>
  <c r="I17" s="1"/>
  <c r="J57"/>
  <c r="J17" s="1"/>
  <c r="K57"/>
  <c r="K17" s="1"/>
  <c r="L57"/>
  <c r="L17" s="1"/>
  <c r="H62"/>
  <c r="H20" s="1"/>
  <c r="I62"/>
  <c r="I20" s="1"/>
  <c r="J62"/>
  <c r="J20" s="1"/>
  <c r="K62"/>
  <c r="K20" s="1"/>
  <c r="L20"/>
  <c r="F57"/>
  <c r="F17" s="1"/>
  <c r="F54"/>
  <c r="F45"/>
  <c r="F42"/>
  <c r="F39"/>
  <c r="F38" s="1"/>
  <c r="F16" s="1"/>
  <c r="F35"/>
  <c r="F30"/>
  <c r="F27"/>
  <c r="F22" s="1"/>
  <c r="F15" s="1"/>
  <c r="F23"/>
  <c r="F19"/>
  <c r="F18"/>
  <c r="D21" i="125" l="1"/>
  <c r="AG62" i="181"/>
  <c r="AG20" s="1"/>
  <c r="S14" i="175"/>
  <c r="S21" s="1"/>
  <c r="S20"/>
  <c r="S14" i="181"/>
  <c r="S21" s="1"/>
  <c r="AG22"/>
  <c r="AG15" s="1"/>
  <c r="AK22"/>
  <c r="AK15" s="1"/>
  <c r="AK14" s="1"/>
  <c r="AK21" s="1"/>
  <c r="AF38"/>
  <c r="AF16" s="1"/>
  <c r="AF14" s="1"/>
  <c r="AF21" s="1"/>
  <c r="AJ14"/>
  <c r="AJ21" s="1"/>
  <c r="AI22"/>
  <c r="AI15" s="1"/>
  <c r="AJ38"/>
  <c r="AJ16" s="1"/>
  <c r="H14"/>
  <c r="H21" s="1"/>
  <c r="E16"/>
  <c r="E14" s="1"/>
  <c r="E21" s="1"/>
  <c r="I16"/>
  <c r="I14" s="1"/>
  <c r="I21" s="1"/>
  <c r="G38"/>
  <c r="D16"/>
  <c r="D14" s="1"/>
  <c r="D21" s="1"/>
  <c r="H16"/>
  <c r="F22"/>
  <c r="F15" s="1"/>
  <c r="J22"/>
  <c r="J15" s="1"/>
  <c r="F38"/>
  <c r="J38"/>
  <c r="AG62" i="180"/>
  <c r="AG20" s="1"/>
  <c r="AI22"/>
  <c r="AI15" s="1"/>
  <c r="AI14" s="1"/>
  <c r="AI21" s="1"/>
  <c r="AG22"/>
  <c r="AG15" s="1"/>
  <c r="AK22"/>
  <c r="AK15" s="1"/>
  <c r="AK14" s="1"/>
  <c r="AK21" s="1"/>
  <c r="AG14" i="175"/>
  <c r="AG21" s="1"/>
  <c r="E14"/>
  <c r="E21" s="1"/>
  <c r="M14"/>
  <c r="M21" s="1"/>
  <c r="U14"/>
  <c r="U21" s="1"/>
  <c r="AC14"/>
  <c r="AC21" s="1"/>
  <c r="AD14"/>
  <c r="AD21" s="1"/>
  <c r="I14"/>
  <c r="I21" s="1"/>
  <c r="Q14"/>
  <c r="Q21" s="1"/>
  <c r="Y14"/>
  <c r="Y21" s="1"/>
  <c r="AB14"/>
  <c r="AB21" s="1"/>
  <c r="Z14" i="170"/>
  <c r="Z21" s="1"/>
  <c r="AL38" i="164"/>
  <c r="AL57"/>
  <c r="AK54"/>
  <c r="AK30"/>
  <c r="AK42"/>
  <c r="AJ54"/>
  <c r="AF30"/>
  <c r="AF42"/>
  <c r="AK38"/>
  <c r="AH38"/>
  <c r="AH57"/>
  <c r="T38" i="119"/>
  <c r="T16" s="1"/>
  <c r="U22"/>
  <c r="U15" s="1"/>
  <c r="U14" s="1"/>
  <c r="U21" s="1"/>
  <c r="U38"/>
  <c r="U16" s="1"/>
  <c r="F22"/>
  <c r="F15" s="1"/>
  <c r="F14" s="1"/>
  <c r="F21" s="1"/>
  <c r="I22"/>
  <c r="I15" s="1"/>
  <c r="L38"/>
  <c r="L16" s="1"/>
  <c r="M22"/>
  <c r="M15" s="1"/>
  <c r="M38"/>
  <c r="M16" s="1"/>
  <c r="O38"/>
  <c r="O16" s="1"/>
  <c r="R22"/>
  <c r="R15" s="1"/>
  <c r="R14" s="1"/>
  <c r="R21" s="1"/>
  <c r="I14"/>
  <c r="I21" s="1"/>
  <c r="E22"/>
  <c r="E15" s="1"/>
  <c r="E38"/>
  <c r="E16" s="1"/>
  <c r="H22"/>
  <c r="H15" s="1"/>
  <c r="H38"/>
  <c r="H16" s="1"/>
  <c r="L22"/>
  <c r="L15" s="1"/>
  <c r="Q22"/>
  <c r="Q15" s="1"/>
  <c r="Q38"/>
  <c r="Q16" s="1"/>
  <c r="T22"/>
  <c r="T15" s="1"/>
  <c r="T14" s="1"/>
  <c r="T21" s="1"/>
  <c r="G22"/>
  <c r="G15" s="1"/>
  <c r="G38"/>
  <c r="G16" s="1"/>
  <c r="K22"/>
  <c r="K15" s="1"/>
  <c r="K38"/>
  <c r="K16" s="1"/>
  <c r="O22"/>
  <c r="O15" s="1"/>
  <c r="O14" s="1"/>
  <c r="O21" s="1"/>
  <c r="S22"/>
  <c r="S15" s="1"/>
  <c r="S38"/>
  <c r="S16" s="1"/>
  <c r="N22"/>
  <c r="N15" s="1"/>
  <c r="N38"/>
  <c r="N16" s="1"/>
  <c r="U14" i="125"/>
  <c r="U21" s="1"/>
  <c r="I14"/>
  <c r="I21" s="1"/>
  <c r="AF20"/>
  <c r="AB20"/>
  <c r="AB17"/>
  <c r="Y14"/>
  <c r="Y21" s="1"/>
  <c r="Q14"/>
  <c r="Q21" s="1"/>
  <c r="T14"/>
  <c r="T21" s="1"/>
  <c r="P14"/>
  <c r="P21" s="1"/>
  <c r="L14"/>
  <c r="L21" s="1"/>
  <c r="H14"/>
  <c r="H21" s="1"/>
  <c r="W14"/>
  <c r="W21" s="1"/>
  <c r="S14"/>
  <c r="S21" s="1"/>
  <c r="O14"/>
  <c r="O21" s="1"/>
  <c r="K14"/>
  <c r="K21" s="1"/>
  <c r="G14"/>
  <c r="G21" s="1"/>
  <c r="AC27"/>
  <c r="AB39"/>
  <c r="AB42"/>
  <c r="Z57"/>
  <c r="AB62"/>
  <c r="AD42"/>
  <c r="AF62"/>
  <c r="Q20"/>
  <c r="AE20" s="1"/>
  <c r="Q38"/>
  <c r="Q16" s="1"/>
  <c r="X22"/>
  <c r="X15" s="1"/>
  <c r="X14" s="1"/>
  <c r="X21" s="1"/>
  <c r="AF39"/>
  <c r="AD57"/>
  <c r="Z44"/>
  <c r="Z45"/>
  <c r="AA44"/>
  <c r="AA46"/>
  <c r="AE46"/>
  <c r="AC46"/>
  <c r="AA62"/>
  <c r="AD16"/>
  <c r="AD38"/>
  <c r="AB15"/>
  <c r="AF44"/>
  <c r="AF45"/>
  <c r="AF16"/>
  <c r="AF38"/>
  <c r="AE38"/>
  <c r="AE16"/>
  <c r="Z16"/>
  <c r="Z38"/>
  <c r="AF22"/>
  <c r="AF23"/>
  <c r="AE23"/>
  <c r="AD22"/>
  <c r="AD23"/>
  <c r="AD15"/>
  <c r="F15"/>
  <c r="AA22"/>
  <c r="AC17"/>
  <c r="AA20"/>
  <c r="AE17"/>
  <c r="AB44"/>
  <c r="AC16"/>
  <c r="AC38"/>
  <c r="AB23"/>
  <c r="AA23"/>
  <c r="AC22"/>
  <c r="AE44"/>
  <c r="AE45"/>
  <c r="AD44"/>
  <c r="AD45"/>
  <c r="AB45"/>
  <c r="AB38"/>
  <c r="AB16"/>
  <c r="AA38"/>
  <c r="F16"/>
  <c r="AA16" s="1"/>
  <c r="AF15"/>
  <c r="Z22"/>
  <c r="AC20"/>
  <c r="AB22"/>
  <c r="AA39"/>
  <c r="AE39"/>
  <c r="AC45"/>
  <c r="AD46"/>
  <c r="AC57"/>
  <c r="Z62"/>
  <c r="AD62"/>
  <c r="AC39"/>
  <c r="AB46"/>
  <c r="AF46"/>
  <c r="AE57"/>
  <c r="F21" i="115"/>
  <c r="G62"/>
  <c r="G20" s="1"/>
  <c r="Q20"/>
  <c r="Q62"/>
  <c r="P14"/>
  <c r="P21" s="1"/>
  <c r="M14"/>
  <c r="M21" s="1"/>
  <c r="N14"/>
  <c r="O14"/>
  <c r="O21" s="1"/>
  <c r="J14"/>
  <c r="J21" s="1"/>
  <c r="K14"/>
  <c r="K21" s="1"/>
  <c r="G14"/>
  <c r="G21" s="1"/>
  <c r="L14"/>
  <c r="L21" s="1"/>
  <c r="H14"/>
  <c r="H21" s="1"/>
  <c r="I14"/>
  <c r="I21" s="1"/>
  <c r="G22" i="1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G51"/>
  <c r="H51"/>
  <c r="G52"/>
  <c r="H52"/>
  <c r="G53"/>
  <c r="H53"/>
  <c r="G54"/>
  <c r="H54"/>
  <c r="G55"/>
  <c r="H55"/>
  <c r="G56"/>
  <c r="H56"/>
  <c r="G57"/>
  <c r="H57"/>
  <c r="G58"/>
  <c r="H58"/>
  <c r="G59"/>
  <c r="H59"/>
  <c r="G60"/>
  <c r="H60"/>
  <c r="G61"/>
  <c r="H61"/>
  <c r="G62"/>
  <c r="H62"/>
  <c r="G63"/>
  <c r="H63"/>
  <c r="G64"/>
  <c r="H64"/>
  <c r="G65"/>
  <c r="H65"/>
  <c r="C74" i="165"/>
  <c r="K20" i="12"/>
  <c r="K14" s="1"/>
  <c r="F62"/>
  <c r="F20" s="1"/>
  <c r="F14" s="1"/>
  <c r="AC63"/>
  <c r="Z64"/>
  <c r="AA64"/>
  <c r="AB64"/>
  <c r="AC64"/>
  <c r="AD64"/>
  <c r="Z65"/>
  <c r="AA65"/>
  <c r="AB65"/>
  <c r="AC65"/>
  <c r="AD65"/>
  <c r="Z63"/>
  <c r="I17"/>
  <c r="K17"/>
  <c r="M17"/>
  <c r="O17"/>
  <c r="Q17"/>
  <c r="S17"/>
  <c r="U17"/>
  <c r="W17"/>
  <c r="Y17"/>
  <c r="I18"/>
  <c r="J18"/>
  <c r="K18"/>
  <c r="L18"/>
  <c r="M18"/>
  <c r="N18"/>
  <c r="O18"/>
  <c r="P18"/>
  <c r="Q18"/>
  <c r="R18"/>
  <c r="S18"/>
  <c r="T18"/>
  <c r="U18"/>
  <c r="V18"/>
  <c r="W18"/>
  <c r="X18"/>
  <c r="Y18"/>
  <c r="I19"/>
  <c r="J19"/>
  <c r="K19"/>
  <c r="L19"/>
  <c r="M19"/>
  <c r="N19"/>
  <c r="O19"/>
  <c r="P19"/>
  <c r="Q19"/>
  <c r="R19"/>
  <c r="S19"/>
  <c r="T19"/>
  <c r="U19"/>
  <c r="V19"/>
  <c r="W19"/>
  <c r="X19"/>
  <c r="Y19"/>
  <c r="G21"/>
  <c r="I23"/>
  <c r="I22" s="1"/>
  <c r="I15" s="1"/>
  <c r="J23"/>
  <c r="K23"/>
  <c r="K22" s="1"/>
  <c r="K15" s="1"/>
  <c r="L23"/>
  <c r="M23"/>
  <c r="M22" s="1"/>
  <c r="M15" s="1"/>
  <c r="N23"/>
  <c r="O23"/>
  <c r="O22" s="1"/>
  <c r="O15" s="1"/>
  <c r="P23"/>
  <c r="Q23"/>
  <c r="Q22" s="1"/>
  <c r="Q15" s="1"/>
  <c r="R23"/>
  <c r="S23"/>
  <c r="S22" s="1"/>
  <c r="S15" s="1"/>
  <c r="T23"/>
  <c r="U23"/>
  <c r="U22" s="1"/>
  <c r="U15" s="1"/>
  <c r="V23"/>
  <c r="W23"/>
  <c r="W22" s="1"/>
  <c r="W15" s="1"/>
  <c r="X23"/>
  <c r="Y23"/>
  <c r="Y22" s="1"/>
  <c r="Y15" s="1"/>
  <c r="H21"/>
  <c r="I27"/>
  <c r="J27"/>
  <c r="J22" s="1"/>
  <c r="J15" s="1"/>
  <c r="K27"/>
  <c r="L27"/>
  <c r="L22" s="1"/>
  <c r="L15" s="1"/>
  <c r="M27"/>
  <c r="N27"/>
  <c r="N22" s="1"/>
  <c r="N15" s="1"/>
  <c r="O27"/>
  <c r="P27"/>
  <c r="P22" s="1"/>
  <c r="P15" s="1"/>
  <c r="Q27"/>
  <c r="R27"/>
  <c r="R22" s="1"/>
  <c r="R15" s="1"/>
  <c r="S27"/>
  <c r="T27"/>
  <c r="T22" s="1"/>
  <c r="T15" s="1"/>
  <c r="U27"/>
  <c r="V27"/>
  <c r="V22" s="1"/>
  <c r="V15" s="1"/>
  <c r="W27"/>
  <c r="X27"/>
  <c r="X22" s="1"/>
  <c r="X15" s="1"/>
  <c r="Y27"/>
  <c r="I30"/>
  <c r="J30"/>
  <c r="K30"/>
  <c r="L30"/>
  <c r="M30"/>
  <c r="N30"/>
  <c r="O30"/>
  <c r="P30"/>
  <c r="Q30"/>
  <c r="R30"/>
  <c r="S30"/>
  <c r="T30"/>
  <c r="U30"/>
  <c r="V30"/>
  <c r="W30"/>
  <c r="X30"/>
  <c r="Y30"/>
  <c r="I35"/>
  <c r="J35"/>
  <c r="K35"/>
  <c r="L35"/>
  <c r="M35"/>
  <c r="N35"/>
  <c r="O35"/>
  <c r="P35"/>
  <c r="Q35"/>
  <c r="R35"/>
  <c r="S35"/>
  <c r="T35"/>
  <c r="U35"/>
  <c r="V35"/>
  <c r="W35"/>
  <c r="X35"/>
  <c r="Y35"/>
  <c r="I39"/>
  <c r="J39"/>
  <c r="J38" s="1"/>
  <c r="J16" s="1"/>
  <c r="K39"/>
  <c r="L39"/>
  <c r="L38" s="1"/>
  <c r="L16" s="1"/>
  <c r="M39"/>
  <c r="N39"/>
  <c r="N38" s="1"/>
  <c r="N16" s="1"/>
  <c r="O39"/>
  <c r="P39"/>
  <c r="P38" s="1"/>
  <c r="P16" s="1"/>
  <c r="Q39"/>
  <c r="R39"/>
  <c r="R38" s="1"/>
  <c r="R16" s="1"/>
  <c r="S39"/>
  <c r="T39"/>
  <c r="T38" s="1"/>
  <c r="T16" s="1"/>
  <c r="U39"/>
  <c r="V39"/>
  <c r="V38" s="1"/>
  <c r="V16" s="1"/>
  <c r="W39"/>
  <c r="X39"/>
  <c r="X38" s="1"/>
  <c r="X16" s="1"/>
  <c r="Y39"/>
  <c r="I42"/>
  <c r="I38" s="1"/>
  <c r="I16" s="1"/>
  <c r="J42"/>
  <c r="K42"/>
  <c r="K38" s="1"/>
  <c r="K16" s="1"/>
  <c r="L42"/>
  <c r="M42"/>
  <c r="M38" s="1"/>
  <c r="M16" s="1"/>
  <c r="N42"/>
  <c r="O42"/>
  <c r="O38" s="1"/>
  <c r="O16" s="1"/>
  <c r="P42"/>
  <c r="Q42"/>
  <c r="Q38" s="1"/>
  <c r="Q16" s="1"/>
  <c r="R42"/>
  <c r="S42"/>
  <c r="S38" s="1"/>
  <c r="S16" s="1"/>
  <c r="T42"/>
  <c r="U42"/>
  <c r="U38" s="1"/>
  <c r="U16" s="1"/>
  <c r="V42"/>
  <c r="W42"/>
  <c r="W38" s="1"/>
  <c r="W16" s="1"/>
  <c r="X42"/>
  <c r="Y42"/>
  <c r="Y38" s="1"/>
  <c r="Y16" s="1"/>
  <c r="I45"/>
  <c r="J45"/>
  <c r="K45"/>
  <c r="L45"/>
  <c r="M45"/>
  <c r="N45"/>
  <c r="O45"/>
  <c r="P45"/>
  <c r="Q45"/>
  <c r="R45"/>
  <c r="S45"/>
  <c r="T45"/>
  <c r="U45"/>
  <c r="V45"/>
  <c r="W45"/>
  <c r="X45"/>
  <c r="Y45"/>
  <c r="I54"/>
  <c r="J54"/>
  <c r="K54"/>
  <c r="L54"/>
  <c r="M54"/>
  <c r="N54"/>
  <c r="O54"/>
  <c r="P54"/>
  <c r="Q54"/>
  <c r="R54"/>
  <c r="S54"/>
  <c r="T54"/>
  <c r="U54"/>
  <c r="V54"/>
  <c r="W54"/>
  <c r="X54"/>
  <c r="Y54"/>
  <c r="I57"/>
  <c r="J57"/>
  <c r="J17" s="1"/>
  <c r="K57"/>
  <c r="L57"/>
  <c r="L17" s="1"/>
  <c r="M57"/>
  <c r="N57"/>
  <c r="N17" s="1"/>
  <c r="O57"/>
  <c r="P57"/>
  <c r="P17" s="1"/>
  <c r="Q57"/>
  <c r="R17"/>
  <c r="S57"/>
  <c r="T57"/>
  <c r="T17" s="1"/>
  <c r="U57"/>
  <c r="V57"/>
  <c r="V17" s="1"/>
  <c r="W57"/>
  <c r="X57"/>
  <c r="X17" s="1"/>
  <c r="Y57"/>
  <c r="I20"/>
  <c r="J20"/>
  <c r="L62"/>
  <c r="L20" s="1"/>
  <c r="M62"/>
  <c r="M20" s="1"/>
  <c r="M14" s="1"/>
  <c r="N20"/>
  <c r="N14" s="1"/>
  <c r="O20"/>
  <c r="O14" s="1"/>
  <c r="P20"/>
  <c r="Q62"/>
  <c r="Q20" s="1"/>
  <c r="R20"/>
  <c r="S20"/>
  <c r="S14" s="1"/>
  <c r="T20"/>
  <c r="U20"/>
  <c r="V20"/>
  <c r="W62"/>
  <c r="W20" s="1"/>
  <c r="X62"/>
  <c r="X20" s="1"/>
  <c r="Y62"/>
  <c r="Y20" s="1"/>
  <c r="F22"/>
  <c r="F23"/>
  <c r="F27"/>
  <c r="F30"/>
  <c r="F35"/>
  <c r="F38"/>
  <c r="F39"/>
  <c r="F16"/>
  <c r="F42"/>
  <c r="F45"/>
  <c r="F54"/>
  <c r="F57"/>
  <c r="F19"/>
  <c r="F18"/>
  <c r="F17"/>
  <c r="D17" i="165"/>
  <c r="E17"/>
  <c r="E16" s="1"/>
  <c r="C17"/>
  <c r="C16" s="1"/>
  <c r="D16"/>
  <c r="D74"/>
  <c r="E74"/>
  <c r="D79"/>
  <c r="E79"/>
  <c r="C79"/>
  <c r="E80"/>
  <c r="D80"/>
  <c r="C80"/>
  <c r="D82"/>
  <c r="E82"/>
  <c r="C82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3"/>
  <c r="F84"/>
  <c r="F85"/>
  <c r="AG14" i="181" l="1"/>
  <c r="AG21" s="1"/>
  <c r="AG14" i="180"/>
  <c r="AG21" s="1"/>
  <c r="G16" i="181"/>
  <c r="G14" s="1"/>
  <c r="G21" s="1"/>
  <c r="AI38"/>
  <c r="AI16" s="1"/>
  <c r="F16"/>
  <c r="F14" s="1"/>
  <c r="F21" s="1"/>
  <c r="AH38"/>
  <c r="AH16" s="1"/>
  <c r="AH14" s="1"/>
  <c r="AH21" s="1"/>
  <c r="AI14"/>
  <c r="AI21" s="1"/>
  <c r="J16"/>
  <c r="J14" s="1"/>
  <c r="J21" s="1"/>
  <c r="AL38"/>
  <c r="AL16" s="1"/>
  <c r="AL14" s="1"/>
  <c r="AL21" s="1"/>
  <c r="L14" i="119"/>
  <c r="L21" s="1"/>
  <c r="K14"/>
  <c r="K21" s="1"/>
  <c r="H14"/>
  <c r="H21" s="1"/>
  <c r="N14"/>
  <c r="N21" s="1"/>
  <c r="M14"/>
  <c r="M21" s="1"/>
  <c r="S14"/>
  <c r="S21" s="1"/>
  <c r="Q14"/>
  <c r="Q21" s="1"/>
  <c r="G14"/>
  <c r="G21" s="1"/>
  <c r="E14"/>
  <c r="E21" s="1"/>
  <c r="AE22" i="125"/>
  <c r="AA45"/>
  <c r="AE15"/>
  <c r="AC15"/>
  <c r="AD21"/>
  <c r="AD14"/>
  <c r="AA17"/>
  <c r="AA15"/>
  <c r="Z15"/>
  <c r="N21" i="115"/>
  <c r="Q21" s="1"/>
  <c r="Q14"/>
  <c r="O21" i="12"/>
  <c r="M21"/>
  <c r="U14"/>
  <c r="U21" s="1"/>
  <c r="W14"/>
  <c r="W21" s="1"/>
  <c r="Q14"/>
  <c r="Q21" s="1"/>
  <c r="S21"/>
  <c r="K21"/>
  <c r="Y14"/>
  <c r="Y21" s="1"/>
  <c r="T14"/>
  <c r="T21" s="1"/>
  <c r="R21"/>
  <c r="P14"/>
  <c r="P21" s="1"/>
  <c r="X14"/>
  <c r="X21" s="1"/>
  <c r="V21"/>
  <c r="N21"/>
  <c r="L14"/>
  <c r="L21" s="1"/>
  <c r="J14"/>
  <c r="J21" s="1"/>
  <c r="I14"/>
  <c r="I21" s="1"/>
  <c r="F15"/>
  <c r="F21" s="1"/>
  <c r="F82" i="165"/>
  <c r="F16"/>
  <c r="Z21" i="125" l="1"/>
  <c r="Z14"/>
  <c r="AC21"/>
  <c r="AC14"/>
  <c r="AF14"/>
  <c r="AF21"/>
  <c r="F21"/>
  <c r="AA21" s="1"/>
  <c r="AA14"/>
  <c r="AE14"/>
  <c r="AE21"/>
  <c r="AB21"/>
  <c r="AB14"/>
  <c r="AD63" i="12" l="1"/>
  <c r="AB63"/>
  <c r="AA63"/>
  <c r="AD62"/>
  <c r="AC62"/>
  <c r="AB62"/>
  <c r="AA62"/>
  <c r="Z62"/>
  <c r="AD61"/>
  <c r="AC61"/>
  <c r="AB61"/>
  <c r="AA61"/>
  <c r="Z61"/>
  <c r="AD60"/>
  <c r="AC60"/>
  <c r="AB60"/>
  <c r="AA60"/>
  <c r="Z60"/>
  <c r="AD59"/>
  <c r="AC59"/>
  <c r="AB59"/>
  <c r="AA59"/>
  <c r="Z59"/>
  <c r="AD58"/>
  <c r="AC58"/>
  <c r="AB58"/>
  <c r="AA58"/>
  <c r="Z58"/>
  <c r="AD57"/>
  <c r="AC57"/>
  <c r="AB57"/>
  <c r="AA57"/>
  <c r="Z57"/>
  <c r="AD56"/>
  <c r="AC56"/>
  <c r="AB56"/>
  <c r="AA56"/>
  <c r="Z56"/>
  <c r="AD55"/>
  <c r="AC55"/>
  <c r="AB55"/>
  <c r="AA55"/>
  <c r="Z55"/>
  <c r="AD54"/>
  <c r="AC54"/>
  <c r="AB54"/>
  <c r="AA54"/>
  <c r="Z54"/>
  <c r="AD53"/>
  <c r="AC53"/>
  <c r="AB53"/>
  <c r="AA53"/>
  <c r="Z53"/>
  <c r="AD52"/>
  <c r="AC52"/>
  <c r="AB52"/>
  <c r="AA52"/>
  <c r="Z52"/>
  <c r="AD51"/>
  <c r="AC51"/>
  <c r="AB51"/>
  <c r="AA51"/>
  <c r="Z51"/>
  <c r="AD50"/>
  <c r="AC50"/>
  <c r="AB50"/>
  <c r="AA50"/>
  <c r="Z50"/>
  <c r="AD49"/>
  <c r="AC49"/>
  <c r="AB49"/>
  <c r="AA49"/>
  <c r="Z49"/>
  <c r="AD48"/>
  <c r="AC48"/>
  <c r="AB48"/>
  <c r="AA48"/>
  <c r="Z48"/>
  <c r="AD47"/>
  <c r="AC47"/>
  <c r="AB47"/>
  <c r="AA47"/>
  <c r="Z47"/>
  <c r="AD43"/>
  <c r="AC43"/>
  <c r="AB43"/>
  <c r="AA43"/>
  <c r="Z43"/>
  <c r="AD42"/>
  <c r="AC42"/>
  <c r="AB42"/>
  <c r="AA42"/>
  <c r="Z42"/>
  <c r="AD40"/>
  <c r="AC40"/>
  <c r="AB40"/>
  <c r="AA40"/>
  <c r="Z40"/>
  <c r="AD39"/>
  <c r="AC39"/>
  <c r="AB39"/>
  <c r="AA39"/>
  <c r="Z39"/>
  <c r="AD38"/>
  <c r="AC38"/>
  <c r="AB38"/>
  <c r="AA38"/>
  <c r="Z38"/>
  <c r="AD37"/>
  <c r="AC37"/>
  <c r="AB37"/>
  <c r="AA37"/>
  <c r="Z37"/>
  <c r="AD36"/>
  <c r="AC36"/>
  <c r="AB36"/>
  <c r="AA36"/>
  <c r="Z36"/>
  <c r="AD35"/>
  <c r="AC35"/>
  <c r="AB35"/>
  <c r="AA35"/>
  <c r="Z35"/>
  <c r="AD34"/>
  <c r="AC34"/>
  <c r="AB34"/>
  <c r="AA34"/>
  <c r="Z34"/>
  <c r="AD33"/>
  <c r="AC33"/>
  <c r="AB33"/>
  <c r="AA33"/>
  <c r="Z33"/>
  <c r="AD31"/>
  <c r="AC31"/>
  <c r="AB31"/>
  <c r="AA31"/>
  <c r="Z31"/>
  <c r="AD30"/>
  <c r="AC30"/>
  <c r="AB30"/>
  <c r="AA30"/>
  <c r="Z30"/>
  <c r="AD28"/>
  <c r="AC28"/>
  <c r="AB28"/>
  <c r="AA28"/>
  <c r="Z28"/>
  <c r="AD27"/>
  <c r="AC27"/>
  <c r="AB27"/>
  <c r="AA27"/>
  <c r="Z27"/>
  <c r="AD25"/>
  <c r="AC25"/>
  <c r="AB25"/>
  <c r="AA25"/>
  <c r="Z25"/>
  <c r="E24" i="125" l="1"/>
  <c r="E26"/>
  <c r="E29"/>
  <c r="E32"/>
  <c r="E41"/>
  <c r="E46"/>
  <c r="E23" l="1"/>
  <c r="E22" s="1"/>
  <c r="AL26" i="164" l="1"/>
  <c r="AH26"/>
  <c r="AJ29"/>
  <c r="AF29"/>
  <c r="AI32"/>
  <c r="AL41"/>
  <c r="AH41"/>
  <c r="AL45"/>
  <c r="AH45"/>
  <c r="AJ46"/>
  <c r="AF46"/>
  <c r="AI26"/>
  <c r="AK29"/>
  <c r="AG29"/>
  <c r="AJ32"/>
  <c r="AF32"/>
  <c r="AI41"/>
  <c r="AI45"/>
  <c r="AK46"/>
  <c r="AG46"/>
  <c r="AJ26"/>
  <c r="AF26"/>
  <c r="AL29"/>
  <c r="AH29"/>
  <c r="AK32"/>
  <c r="AG32"/>
  <c r="AJ41"/>
  <c r="AF41"/>
  <c r="AJ45"/>
  <c r="AF45"/>
  <c r="AL46"/>
  <c r="AH46"/>
  <c r="AK26"/>
  <c r="AG26"/>
  <c r="AI29"/>
  <c r="AL32"/>
  <c r="AH32"/>
  <c r="AK41"/>
  <c r="AG41"/>
  <c r="AK45"/>
  <c r="AG45"/>
  <c r="AI46"/>
  <c r="AD17" i="12" l="1"/>
  <c r="AC17"/>
  <c r="AA18"/>
  <c r="AA19"/>
  <c r="AA20"/>
  <c r="AB20" l="1"/>
  <c r="AC41"/>
  <c r="AB24"/>
  <c r="AD26"/>
  <c r="Z24"/>
  <c r="AC19"/>
  <c r="Z18"/>
  <c r="AD46"/>
  <c r="AA41"/>
  <c r="AB32"/>
  <c r="AC29"/>
  <c r="Z26"/>
  <c r="AD24"/>
  <c r="AC20"/>
  <c r="AD19"/>
  <c r="Z19"/>
  <c r="Z17"/>
  <c r="Z20"/>
  <c r="AB18"/>
  <c r="AA46"/>
  <c r="AB41"/>
  <c r="AC32"/>
  <c r="AD29"/>
  <c r="Z29"/>
  <c r="AA26"/>
  <c r="AA24"/>
  <c r="AD32"/>
  <c r="AB46"/>
  <c r="AD18"/>
  <c r="Z32"/>
  <c r="AA29"/>
  <c r="AB26"/>
  <c r="AB19"/>
  <c r="AA17"/>
  <c r="AD20"/>
  <c r="AC46"/>
  <c r="AD41"/>
  <c r="Z41"/>
  <c r="AA32"/>
  <c r="AB29"/>
  <c r="AC26"/>
  <c r="AC24"/>
  <c r="AB17"/>
  <c r="Z46"/>
  <c r="AC18"/>
  <c r="AC23" l="1"/>
  <c r="AD45"/>
  <c r="AC45"/>
  <c r="Z44"/>
  <c r="AB22"/>
  <c r="AB23"/>
  <c r="AD22"/>
  <c r="AD23"/>
  <c r="Z45"/>
  <c r="AB16"/>
  <c r="AB44"/>
  <c r="AA22"/>
  <c r="AA23"/>
  <c r="AA45"/>
  <c r="Z23"/>
  <c r="AB45"/>
  <c r="AA15"/>
  <c r="AC22"/>
  <c r="Z22"/>
  <c r="AD15"/>
  <c r="AB15" l="1"/>
  <c r="AC16"/>
  <c r="AC44"/>
  <c r="AA16"/>
  <c r="AA44"/>
  <c r="AD16"/>
  <c r="AD44"/>
  <c r="Z16"/>
  <c r="Z15"/>
  <c r="AC15"/>
  <c r="AJ19" i="164"/>
  <c r="AK18"/>
  <c r="AJ18"/>
  <c r="AI18"/>
  <c r="AH18"/>
  <c r="AG18"/>
  <c r="AF18"/>
  <c r="AL17"/>
  <c r="AK17"/>
  <c r="AJ17"/>
  <c r="AI17"/>
  <c r="AH17"/>
  <c r="AG17"/>
  <c r="AF17"/>
  <c r="AL44"/>
  <c r="AJ44"/>
  <c r="AI44"/>
  <c r="AH44"/>
  <c r="AG44"/>
  <c r="AF44"/>
  <c r="AL24"/>
  <c r="AK24"/>
  <c r="AJ24"/>
  <c r="AI24"/>
  <c r="AH24"/>
  <c r="AG24"/>
  <c r="AF24"/>
  <c r="AL19"/>
  <c r="AK19"/>
  <c r="AI19"/>
  <c r="AH19"/>
  <c r="AG19"/>
  <c r="AL18"/>
  <c r="AF19" l="1"/>
  <c r="AC21" i="12"/>
  <c r="AA21"/>
  <c r="AC14"/>
  <c r="AD21"/>
  <c r="AD14"/>
  <c r="Z21"/>
  <c r="Z14"/>
  <c r="AA14"/>
  <c r="AL16" i="164"/>
  <c r="AK44"/>
  <c r="AI23" l="1"/>
  <c r="AF23"/>
  <c r="AI16"/>
  <c r="AH16"/>
  <c r="AJ23"/>
  <c r="AH23"/>
  <c r="AG23"/>
  <c r="AK23"/>
  <c r="AL23"/>
  <c r="AF16"/>
  <c r="AJ16"/>
  <c r="AB21" i="12"/>
  <c r="AB14"/>
  <c r="AK16" i="164"/>
  <c r="AG16"/>
  <c r="AK15" l="1"/>
  <c r="AK22"/>
  <c r="AH15"/>
  <c r="AH22"/>
  <c r="AI15"/>
  <c r="AI22"/>
  <c r="AL22"/>
  <c r="AG15"/>
  <c r="AG22"/>
  <c r="AJ15"/>
  <c r="AJ22"/>
  <c r="AF15"/>
  <c r="AF22"/>
  <c r="AL15" l="1"/>
  <c r="AL65" i="175" l="1"/>
  <c r="AK65"/>
  <c r="AJ65"/>
  <c r="AI65"/>
  <c r="AH65"/>
  <c r="AG65"/>
  <c r="AL63" i="164" l="1"/>
  <c r="AH63"/>
  <c r="AI63"/>
  <c r="AJ63"/>
  <c r="AK63"/>
  <c r="AG63"/>
  <c r="AH64"/>
  <c r="AG64"/>
  <c r="AJ64"/>
  <c r="AL64"/>
  <c r="AK64"/>
  <c r="AI64"/>
  <c r="AF64"/>
  <c r="AL65"/>
  <c r="AI65"/>
  <c r="AH65"/>
  <c r="AJ65"/>
  <c r="AG65"/>
  <c r="AK65"/>
  <c r="AF65"/>
  <c r="AL62"/>
  <c r="AG62"/>
  <c r="AJ14"/>
  <c r="AI62"/>
  <c r="AL14"/>
  <c r="AH20"/>
  <c r="AF14"/>
  <c r="AK14"/>
  <c r="AJ62"/>
  <c r="AI20"/>
  <c r="AF20"/>
  <c r="AK20"/>
  <c r="AG20"/>
  <c r="AL21"/>
  <c r="AH21"/>
  <c r="AF21"/>
  <c r="AH14"/>
  <c r="AH62"/>
  <c r="AL20"/>
  <c r="AJ20"/>
  <c r="AI14"/>
  <c r="AG21"/>
  <c r="AK62"/>
  <c r="AI21"/>
  <c r="AJ21"/>
  <c r="AG14"/>
  <c r="AK21"/>
  <c r="AF62"/>
</calcChain>
</file>

<file path=xl/sharedStrings.xml><?xml version="1.0" encoding="utf-8"?>
<sst xmlns="http://schemas.openxmlformats.org/spreadsheetml/2006/main" count="3054" uniqueCount="460">
  <si>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</si>
  <si>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</si>
  <si>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</si>
  <si>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</si>
  <si>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</si>
  <si>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</si>
  <si>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</si>
  <si>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</si>
  <si>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</si>
  <si>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</si>
  <si>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</si>
  <si>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</si>
  <si>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</si>
  <si>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</si>
  <si>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</si>
  <si>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</si>
  <si>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</si>
  <si>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</si>
  <si>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</si>
  <si>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Остаток финансирования капитальных вложений в прогнозных ценах соответствующих лет,  млн рублей 
(с НДС)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</si>
  <si>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</si>
  <si>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</si>
  <si>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</si>
  <si>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</si>
  <si>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</si>
  <si>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</si>
  <si>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</si>
  <si>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</si>
  <si>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Характеристики объекта электроэнергетики (объекта инвестиционной деятельности)</t>
  </si>
  <si>
    <t>Квартал</t>
  </si>
  <si>
    <t>5</t>
  </si>
  <si>
    <t>5.1</t>
  </si>
  <si>
    <t>5.2</t>
  </si>
  <si>
    <t>6</t>
  </si>
  <si>
    <t>6.1</t>
  </si>
  <si>
    <t>6.2</t>
  </si>
  <si>
    <t>4.1</t>
  </si>
  <si>
    <t>4.1.1</t>
  </si>
  <si>
    <t>4.1.2</t>
  </si>
  <si>
    <t>4.1.3</t>
  </si>
  <si>
    <t>4.1.4</t>
  </si>
  <si>
    <t>4.1.5</t>
  </si>
  <si>
    <t>4.1.6</t>
  </si>
  <si>
    <t>4.2</t>
  </si>
  <si>
    <t>5.4</t>
  </si>
  <si>
    <t>7</t>
  </si>
  <si>
    <t>7.1</t>
  </si>
  <si>
    <t>7.2</t>
  </si>
  <si>
    <t>8</t>
  </si>
  <si>
    <t>8.1</t>
  </si>
  <si>
    <t>8.2</t>
  </si>
  <si>
    <t>9</t>
  </si>
  <si>
    <t>10</t>
  </si>
  <si>
    <t>11</t>
  </si>
  <si>
    <t>оборудование</t>
  </si>
  <si>
    <t>прочие затраты</t>
  </si>
  <si>
    <t>4.4</t>
  </si>
  <si>
    <t>9.1</t>
  </si>
  <si>
    <t>9.2</t>
  </si>
  <si>
    <t>10.1</t>
  </si>
  <si>
    <t>Номер группы инвести-ционных проектов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</si>
  <si>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</si>
  <si>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</si>
  <si>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</si>
  <si>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</si>
  <si>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</si>
  <si>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</si>
  <si>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</si>
  <si>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</si>
  <si>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</si>
  <si>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</si>
  <si>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</si>
  <si>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</si>
  <si>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</si>
  <si>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</si>
  <si>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</si>
  <si>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</si>
  <si>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</si>
  <si>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</si>
  <si>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</si>
  <si>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</si>
  <si>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</si>
  <si>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</si>
  <si>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</si>
  <si>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</si>
  <si>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</si>
  <si>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5.3.1</t>
  </si>
  <si>
    <t>5.3.2</t>
  </si>
  <si>
    <t>5.3.3</t>
  </si>
  <si>
    <t>5.3.4</t>
  </si>
  <si>
    <t>5.3.5</t>
  </si>
  <si>
    <t>5.3.6</t>
  </si>
  <si>
    <t>6.1.1</t>
  </si>
  <si>
    <t>6.1.2</t>
  </si>
  <si>
    <t>6.1.3</t>
  </si>
  <si>
    <t>6.1.4</t>
  </si>
  <si>
    <t>6.1.5</t>
  </si>
  <si>
    <t>6.1.6</t>
  </si>
  <si>
    <t>6.1.7</t>
  </si>
  <si>
    <t>Первоначальная стоимость принимаемых к учету основных средств и нематериальных активов, млн рублей (без НДС)</t>
  </si>
  <si>
    <t>4.3.7</t>
  </si>
  <si>
    <t>4.4.7</t>
  </si>
  <si>
    <t xml:space="preserve">План </t>
  </si>
  <si>
    <t>в базисном уровне цен, млн рублей 
(с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</si>
  <si>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</si>
  <si>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средств, полученных от оказания услуг, реализации товаров по регулируемым государством ценам (тарифам)</t>
  </si>
  <si>
    <t>Утвержденный план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</si>
  <si>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</si>
  <si>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</si>
  <si>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Раздел 2. Ввод объектов инвестиционной деятельности (мощностей) в эксплуатацию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</si>
  <si>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</si>
  <si>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</si>
  <si>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Раздел 2. План освоения капитальных вложений по инвестиционным проектам</t>
  </si>
  <si>
    <t>полное наименование субъекта электроэнергетики</t>
  </si>
  <si>
    <t>Итого
(план)</t>
  </si>
  <si>
    <t xml:space="preserve">  Наименование инвестиционного проекта (наименование группы инвестиционных проектов)</t>
  </si>
  <si>
    <t>Итого</t>
  </si>
  <si>
    <t>№ п/п</t>
  </si>
  <si>
    <t>Показатель</t>
  </si>
  <si>
    <t>I</t>
  </si>
  <si>
    <t>1.1</t>
  </si>
  <si>
    <t>1.1.1</t>
  </si>
  <si>
    <t>1.1.2</t>
  </si>
  <si>
    <t>1.1.3</t>
  </si>
  <si>
    <t>1.1.4</t>
  </si>
  <si>
    <t>1.2</t>
  </si>
  <si>
    <t>II</t>
  </si>
  <si>
    <t>2.1</t>
  </si>
  <si>
    <t>2.2</t>
  </si>
  <si>
    <t>2.3</t>
  </si>
  <si>
    <t>2.4</t>
  </si>
  <si>
    <t>2.5</t>
  </si>
  <si>
    <t>2.6</t>
  </si>
  <si>
    <t>2.7</t>
  </si>
  <si>
    <t>Прибыль, направляемая на инвестиции, в том числе:</t>
  </si>
  <si>
    <t>1.1.1.1</t>
  </si>
  <si>
    <t>1.1.1.2</t>
  </si>
  <si>
    <t>1.1.3.1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</si>
  <si>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</si>
  <si>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</si>
  <si>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</si>
  <si>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</si>
  <si>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</si>
  <si>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</si>
  <si>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</si>
  <si>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</si>
  <si>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</si>
  <si>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1.4.1</t>
  </si>
  <si>
    <t>Кредиты</t>
  </si>
  <si>
    <t>Облигационные займы</t>
  </si>
  <si>
    <t>Займы организаций</t>
  </si>
  <si>
    <t>2.5.1</t>
  </si>
  <si>
    <t>2.5.2</t>
  </si>
  <si>
    <t>Использование лизинга</t>
  </si>
  <si>
    <t>Прочие привлеченные средства</t>
  </si>
  <si>
    <t xml:space="preserve">Итого </t>
  </si>
  <si>
    <t>наименование субъекта Российской Федерации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</si>
  <si>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</si>
  <si>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</si>
  <si>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</si>
  <si>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</si>
  <si>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</si>
  <si>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</si>
  <si>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</si>
  <si>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</si>
  <si>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</si>
  <si>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</si>
  <si>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14.3</t>
  </si>
  <si>
    <t>5.3.7</t>
  </si>
  <si>
    <t>недоиспользованная амортизация прошлых лет всего, в том числе:</t>
  </si>
  <si>
    <t>2.5.1.1</t>
  </si>
  <si>
    <t>2.5.2.1</t>
  </si>
  <si>
    <t>3.2</t>
  </si>
  <si>
    <t>3.3</t>
  </si>
  <si>
    <t>4</t>
  </si>
  <si>
    <t>прочая прибыль</t>
  </si>
  <si>
    <t>Собственные средства всего, в том числе:</t>
  </si>
  <si>
    <t>Амортизация основных средств всего, в том числе:</t>
  </si>
  <si>
    <t xml:space="preserve">План ввода основных средств </t>
  </si>
  <si>
    <t>Алтайский край</t>
  </si>
  <si>
    <t>0.1</t>
  </si>
  <si>
    <t>0.2</t>
  </si>
  <si>
    <t>0.3</t>
  </si>
  <si>
    <t>0.4</t>
  </si>
  <si>
    <t>0.5</t>
  </si>
  <si>
    <t>0.6</t>
  </si>
  <si>
    <t>1</t>
  </si>
  <si>
    <t>1.1.1.3</t>
  </si>
  <si>
    <t>1.1.2.1</t>
  </si>
  <si>
    <t>1.1.2.2</t>
  </si>
  <si>
    <t>1.1.4.1</t>
  </si>
  <si>
    <t>1.1.4.2</t>
  </si>
  <si>
    <t>1.2.2.1</t>
  </si>
  <si>
    <t>1.2.2.2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</si>
  <si>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</si>
  <si>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</si>
  <si>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</si>
  <si>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</si>
  <si>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</si>
  <si>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</si>
  <si>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</si>
  <si>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</si>
  <si>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</si>
  <si>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</si>
  <si>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</si>
  <si>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</si>
  <si>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</si>
  <si>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</si>
  <si>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</si>
  <si>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</si>
  <si>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</si>
  <si>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</si>
  <si>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</si>
  <si>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</si>
  <si>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</si>
  <si>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</si>
  <si>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</si>
  <si>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</si>
  <si>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</si>
  <si>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</si>
  <si>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</si>
  <si>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</si>
  <si>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</si>
  <si>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</si>
  <si>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</si>
  <si>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</si>
  <si>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</si>
  <si>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</si>
  <si>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</si>
  <si>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</si>
  <si>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</si>
  <si>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</si>
  <si>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</si>
  <si>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</si>
  <si>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Г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</si>
  <si>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</si>
  <si>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</si>
  <si>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</si>
  <si>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</si>
  <si>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</si>
  <si>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</si>
  <si>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</si>
  <si>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</si>
  <si>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</si>
  <si>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</si>
  <si>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</si>
  <si>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</si>
  <si>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</si>
  <si>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</si>
  <si>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</si>
  <si>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</si>
  <si>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</si>
  <si>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</si>
  <si>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</si>
  <si>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</si>
  <si>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</si>
  <si>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5.3</t>
  </si>
  <si>
    <t>5.5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</si>
  <si>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</si>
  <si>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</si>
  <si>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</si>
  <si>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</si>
  <si>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</si>
  <si>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</si>
  <si>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</si>
  <si>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</si>
  <si>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</si>
  <si>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6.3</t>
  </si>
  <si>
    <t>4.3</t>
  </si>
  <si>
    <t>4.5</t>
  </si>
  <si>
    <t>4.6</t>
  </si>
  <si>
    <t>4.7</t>
  </si>
  <si>
    <t>4.8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</si>
  <si>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</si>
  <si>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</si>
  <si>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</si>
  <si>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</si>
  <si>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8.3</t>
  </si>
  <si>
    <t>оказания услуг по передаче электрической энергии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</si>
  <si>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2022 года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</si>
  <si>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2023 года</t>
    </r>
  </si>
  <si>
    <t>11.16</t>
  </si>
  <si>
    <t>11.17</t>
  </si>
  <si>
    <t>11.18</t>
  </si>
  <si>
    <t>11.19</t>
  </si>
  <si>
    <t>11.20</t>
  </si>
  <si>
    <t xml:space="preserve">2022 год </t>
  </si>
  <si>
    <t xml:space="preserve">2023 год </t>
  </si>
  <si>
    <t xml:space="preserve">2024 год </t>
  </si>
  <si>
    <t>14.4</t>
  </si>
  <si>
    <t xml:space="preserve">2023 Год </t>
  </si>
  <si>
    <t xml:space="preserve">2024 Год 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</si>
  <si>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</si>
  <si>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</si>
  <si>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</si>
  <si>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</si>
  <si>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</si>
  <si>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</si>
  <si>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</si>
  <si>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</si>
  <si>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</si>
  <si>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</si>
  <si>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</si>
  <si>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</si>
  <si>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</si>
  <si>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</si>
  <si>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4.5.1</t>
  </si>
  <si>
    <t>4.5.2</t>
  </si>
  <si>
    <t>4.5.3</t>
  </si>
  <si>
    <t>4.5.4</t>
  </si>
  <si>
    <t>4.5.5</t>
  </si>
  <si>
    <t>4.5.6</t>
  </si>
  <si>
    <t xml:space="preserve">2022 Год </t>
  </si>
  <si>
    <t xml:space="preserve">План 
на 01.01.2021 года </t>
  </si>
  <si>
    <t>к приказу Минпромэнерго Алтайского края</t>
  </si>
  <si>
    <t>Показатель степени загрузки трансформаторной подстанции (Kзагр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</si>
  <si>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</si>
  <si>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 xml:space="preserve">Оценка полной стоимости инвестиционного проекта в прогнозных ценах соответствующих лет, млн рублей                 (с НДС) </t>
  </si>
  <si>
    <t>2022 год</t>
  </si>
  <si>
    <t>Приложение  № 1</t>
  </si>
  <si>
    <t>****</t>
  </si>
  <si>
    <t>Раздел 3. Источники финансирования инвестиционной программы</t>
  </si>
  <si>
    <t>млн. рублей</t>
  </si>
  <si>
    <t>Год 2022</t>
  </si>
  <si>
    <t>Год 2023</t>
  </si>
  <si>
    <t>Год 2024</t>
  </si>
  <si>
    <t>Источники финансирования инвестиционной программы всего (строка I + строка II), в том числе:</t>
  </si>
  <si>
    <t>полученная от реализации продукции и оказанных услуг по регулируемым ценам (тарифам):</t>
  </si>
  <si>
    <t>текущая амортизация, учтенная в ценах (тарифах) всего, в том числе:</t>
  </si>
  <si>
    <t>прочая текущая амортизация</t>
  </si>
  <si>
    <t>Прочие собственные средства всего, в том числе: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</si>
  <si>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</si>
  <si>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</si>
  <si>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</si>
  <si>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</si>
  <si>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Вексели</t>
  </si>
  <si>
    <t>Бюджетное финансирование</t>
  </si>
  <si>
    <t>средства федерального бюджета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</si>
  <si>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</si>
  <si>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</si>
  <si>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в том числе средства консолидированного бюджета субъекта Российской Федерации, недоиспользованные в прошлых периодах</t>
  </si>
  <si>
    <t>Приложение  № 2</t>
  </si>
  <si>
    <t xml:space="preserve">Раздел 3. Цели реализации инвестиционных проектов сетевой организации </t>
  </si>
  <si>
    <t>Акционерное общество  «Сетевая компания Алтайкрайэнерго»</t>
  </si>
  <si>
    <t>Номер группы инвестиционных проектов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</si>
  <si>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</si>
  <si>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</si>
  <si>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Показатель замены силовых (авто-) трансформаторов (n Pз_тр )</t>
  </si>
  <si>
    <t>Показатель замены выключателей (nВз)</t>
  </si>
  <si>
    <t>Показатель замены устройств компенсации реактивной мощности (n Pз_укрм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</si>
  <si>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</si>
  <si>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объема недоотпущенной электрической энергии (Пens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</si>
  <si>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</si>
  <si>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 xml:space="preserve"> на 2022 год</t>
  </si>
  <si>
    <t xml:space="preserve"> полное наименование субъекта электроэнергетики</t>
  </si>
  <si>
    <t xml:space="preserve"> План ввода основных средств </t>
  </si>
  <si>
    <t>МВ×А</t>
  </si>
  <si>
    <t>Мвар</t>
  </si>
  <si>
    <t>км ЛЭП</t>
  </si>
  <si>
    <t>МВт</t>
  </si>
  <si>
    <t>Другое</t>
  </si>
  <si>
    <t>Другое (ед.)</t>
  </si>
  <si>
    <t>Итого утвержденный план  на  2022 год</t>
  </si>
  <si>
    <t>Приложение  № 3.2022</t>
  </si>
  <si>
    <t>Приложение  № 3.2023</t>
  </si>
  <si>
    <t>Приложение  № 3.2024</t>
  </si>
  <si>
    <t>Приложение  № 5.2024</t>
  </si>
  <si>
    <t>Приложение  № 5.2023</t>
  </si>
  <si>
    <t>Приложение  № 5.2022</t>
  </si>
  <si>
    <t>Раздел 1 . План принятия основных средств и нематериальных активов к бухгалтерскому учету</t>
  </si>
  <si>
    <t xml:space="preserve"> Раздел 2.  План принятия основных средств и нематериальных активов к бухгалтерскому учету на  год  2022 с распределением по кварталам</t>
  </si>
  <si>
    <t>1.1.1.1.1</t>
  </si>
  <si>
    <t>км ВЛ
 1-цеп</t>
  </si>
  <si>
    <t>км ВЛ
 2-цеп</t>
  </si>
  <si>
    <t>км КЛ</t>
  </si>
  <si>
    <t>Приложение  № 8</t>
  </si>
  <si>
    <t>Приложение  № 7</t>
  </si>
  <si>
    <t>Приложение  № 6</t>
  </si>
  <si>
    <t>Приложение  № 4</t>
  </si>
  <si>
    <t>Утвержденный план принятия основных средств и нематериальных активов к бухгалтерскому учету на  2022 год</t>
  </si>
  <si>
    <t>Финансирование капитальных вложений в прогнозных ценах соответствующих лет, млн. рублей (с НДС)</t>
  </si>
  <si>
    <t>Освоение капитальных вложений в прогнозных ценах соответствующих лет, млн. рублей  (без НДС)</t>
  </si>
  <si>
    <t>ООО «Алтайская электросетевая компания»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</si>
  <si>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2024 года</t>
    </r>
  </si>
  <si>
    <t xml:space="preserve">План 
на 01.01.2022 года </t>
  </si>
  <si>
    <t>3.1</t>
  </si>
  <si>
    <t>производства и поставки электрической энергии и мощности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</si>
  <si>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</si>
  <si>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</si>
  <si>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</si>
  <si>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</si>
  <si>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</si>
  <si>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</si>
  <si>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</si>
  <si>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</si>
  <si>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</si>
  <si>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</si>
  <si>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</si>
  <si>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</si>
  <si>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</si>
  <si>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</si>
  <si>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</si>
  <si>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</si>
  <si>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</si>
  <si>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</si>
  <si>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</si>
  <si>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</si>
  <si>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</si>
  <si>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</si>
  <si>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</si>
  <si>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</si>
  <si>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</si>
  <si>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</si>
  <si>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</si>
  <si>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всего, в том числе:</t>
  </si>
  <si>
    <t>1.1.2.3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</si>
  <si>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</si>
  <si>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</si>
  <si>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</si>
  <si>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</si>
  <si>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</si>
  <si>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</si>
  <si>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</si>
  <si>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</si>
  <si>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</si>
  <si>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</si>
  <si>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</si>
  <si>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</si>
  <si>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</si>
  <si>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</si>
  <si>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</si>
  <si>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</si>
  <si>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1.2.3.1.1</t>
  </si>
  <si>
    <t>1.2.3.1.2</t>
  </si>
  <si>
    <t>1.2.3.7.1</t>
  </si>
  <si>
    <t>1.2.3.7.2</t>
  </si>
  <si>
    <t>Возврат налога на добавленную стоимость ****</t>
  </si>
  <si>
    <t>M_AESK_1 _IP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</si>
  <si>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</si>
  <si>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Установка приборов учета, класс напряжения  0,22 (0,4)кВ,всего</t>
  </si>
  <si>
    <t>1.6.1</t>
  </si>
  <si>
    <t>1.6.2.</t>
  </si>
  <si>
    <t>N_AESK_2_IP</t>
  </si>
  <si>
    <t>1.6.3.</t>
  </si>
  <si>
    <t>O_AESK_3_IP</t>
  </si>
  <si>
    <t>2022</t>
  </si>
  <si>
    <t>2023</t>
  </si>
  <si>
    <t>бюджетов субъектов Российской Федерации и муниципальных образований</t>
  </si>
  <si>
    <t>в прогнозных                      ценах соответствующих лет</t>
  </si>
  <si>
    <t>Утвержденный                                  план</t>
  </si>
  <si>
    <t>Показатель увеличения мощности силовых                 (авто-) трансформаторов на подстанциях, не связанного с осуществлением технологического присоединения к электрическим сетям (Pтр )</t>
  </si>
  <si>
    <t>Показатель увеличения мощности силовых                            (авто-) трансформаторов на подстанциях в рамках осуществления технологического присоединения к электрическим сетям ( Pтп_тр )</t>
  </si>
  <si>
    <t>Показатель замены линий электропередачи                                   (n з_лэп L )</t>
  </si>
  <si>
    <t>ООО  "Алтайская электросетевая компания"</t>
  </si>
  <si>
    <t>ООО  «Алтайская электросетевая компания»</t>
  </si>
  <si>
    <t xml:space="preserve"> на 2023год</t>
  </si>
  <si>
    <t xml:space="preserve"> на 2024 год</t>
  </si>
  <si>
    <t>ООО  "ООО  Алтайская электросетевая компания"</t>
  </si>
  <si>
    <t>ООО  "Алтайская электросетевая компания""</t>
  </si>
  <si>
    <t>от 18.08.2021 № 25/81-ап</t>
  </si>
</sst>
</file>

<file path=xl/styles.xml><?xml version="1.0" encoding="utf-8"?>
<styleSheet xmlns="http://schemas.openxmlformats.org/spreadsheetml/2006/main">
  <numFmts count="4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%"/>
    <numFmt numFmtId="170" formatCode="0.0%_);\(0.0%\)"/>
    <numFmt numFmtId="171" formatCode="[$-419]mmmm\ yyyy;@"/>
    <numFmt numFmtId="172" formatCode="_-[$$-1009]* #,##0.00_-;\-[$$-1009]* #,##0.00_-;_-[$$-1009]* &quot;-&quot;??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0.0_)"/>
    <numFmt numFmtId="180" formatCode="_(* #,##0_);_(* \(#,##0\);_(* &quot;-&quot;??_);_(@_)"/>
    <numFmt numFmtId="181" formatCode="_-* #,##0\ _р_._-;\-* #,##0\ _р_._-;_-* &quot;-&quot;\ _р_._-;_-@_-"/>
    <numFmt numFmtId="182" formatCode="_-* #,##0.00_-;\-* #,##0.00_-;_-* &quot;-&quot;??_-;_-@_-"/>
    <numFmt numFmtId="183" formatCode="&quot;$&quot;#,##0_);[Red]\(&quot;$&quot;#,##0\)"/>
    <numFmt numFmtId="184" formatCode="_-* #,##0.00&quot;$&quot;_-;\-* #,##0.00&quot;$&quot;_-;_-* &quot;-&quot;??&quot;$&quot;_-;_-@_-"/>
    <numFmt numFmtId="185" formatCode="\$#,##0\ ;\(\$#,##0\)"/>
    <numFmt numFmtId="186" formatCode="_-* #,##0_-;\-* #,##0_-;_-* &quot;-&quot;_-;_-@_-"/>
    <numFmt numFmtId="187" formatCode="_-* #,##0.00[$€-1]_-;\-* #,##0.00[$€-1]_-;_-* &quot;-&quot;??[$€-1]_-"/>
    <numFmt numFmtId="188" formatCode="#,##0_);\(#,##0\);&quot;- &quot;;&quot;  &quot;@"/>
    <numFmt numFmtId="189" formatCode="#,##0_);[Blue]\(#,##0\)"/>
    <numFmt numFmtId="190" formatCode="_-* #,##0\ _d_._-;\-* #,##0\ _d_._-;_-* &quot;-&quot;\ _d_._-;_-@_-"/>
    <numFmt numFmtId="191" formatCode="_-* #,##0.00\ _d_._-;\-* #,##0.00\ _d_._-;_-* &quot;-&quot;??\ _d_._-;_-@_-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$&quot;#,##0.00_);[Red]\(&quot;$&quot;#,##0.00\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_-* #,##0&quot;р.&quot;_-;\-* #,##0&quot;р.&quot;_-;_-* &quot;-&quot;&quot;р.&quot;_-;_-@_-"/>
    <numFmt numFmtId="201" formatCode="0.0"/>
    <numFmt numFmtId="202" formatCode="0.000000000"/>
    <numFmt numFmtId="203" formatCode="_-* #,##0_р_._-;\-* #,##0_р_._-;_-* &quot;-&quot;_р_._-;_-@_-"/>
    <numFmt numFmtId="204" formatCode="#,##0.0"/>
    <numFmt numFmtId="205" formatCode="#,##0;[White][=0]\ General;General"/>
  </numFmts>
  <fonts count="18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0"/>
      <name val="Arial Narrow"/>
      <family val="2"/>
      <charset val="204"/>
    </font>
    <font>
      <sz val="10"/>
      <name val="Times New Roman CYR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Courier New"/>
      <family val="3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sz val="11"/>
      <color indexed="20"/>
      <name val="Arial Cyr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Arial Cyr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b/>
      <sz val="11"/>
      <color indexed="9"/>
      <name val="Arial Cyr"/>
      <family val="2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Arial Cyr"/>
      <family val="2"/>
      <charset val="204"/>
    </font>
    <font>
      <u/>
      <sz val="8.5"/>
      <color indexed="36"/>
      <name val="Arial"/>
      <family val="2"/>
      <charset val="204"/>
    </font>
    <font>
      <sz val="11"/>
      <color indexed="17"/>
      <name val="Calibri"/>
      <family val="2"/>
    </font>
    <font>
      <sz val="11"/>
      <color indexed="17"/>
      <name val="Arial Cyr"/>
      <family val="2"/>
      <charset val="204"/>
    </font>
    <font>
      <sz val="8"/>
      <name val="Arial"/>
      <family val="2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Arial Cyr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62"/>
      <name val="Calibri"/>
      <family val="2"/>
    </font>
    <font>
      <b/>
      <sz val="11"/>
      <color indexed="56"/>
      <name val="Arial Cyr"/>
      <family val="2"/>
      <charset val="204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11"/>
      <color indexed="62"/>
      <name val="Arial Cyr"/>
      <family val="2"/>
      <charset val="204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52"/>
      <name val="Arial Cyr"/>
      <family val="2"/>
      <charset val="204"/>
    </font>
    <font>
      <sz val="11"/>
      <color indexed="60"/>
      <name val="Calibri"/>
      <family val="2"/>
    </font>
    <font>
      <sz val="11"/>
      <color indexed="6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b/>
      <sz val="11"/>
      <color indexed="63"/>
      <name val="Calibri"/>
      <family val="2"/>
    </font>
    <font>
      <b/>
      <sz val="11"/>
      <color indexed="63"/>
      <name val="Arial Cyr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i/>
      <sz val="8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i/>
      <sz val="8"/>
      <name val="Times New Roman"/>
      <family val="1"/>
    </font>
    <font>
      <sz val="10"/>
      <name val="Courier"/>
      <family val="1"/>
      <charset val="204"/>
    </font>
    <font>
      <b/>
      <sz val="8"/>
      <color indexed="9"/>
      <name val="Arial Cyr"/>
      <charset val="204"/>
    </font>
    <font>
      <b/>
      <sz val="11"/>
      <color indexed="8"/>
      <name val="Arial Cyr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1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sz val="10"/>
      <name val="Arial CY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color indexed="12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 CYR"/>
      <charset val="204"/>
    </font>
    <font>
      <sz val="14"/>
      <color theme="1"/>
      <name val="Times New Roman"/>
      <family val="1"/>
      <charset val="204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theme="9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417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3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3" fillId="0" borderId="0"/>
    <xf numFmtId="0" fontId="12" fillId="0" borderId="0"/>
    <xf numFmtId="0" fontId="39" fillId="0" borderId="0"/>
    <xf numFmtId="0" fontId="39" fillId="0" borderId="0"/>
    <xf numFmtId="164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1" fillId="0" borderId="0"/>
    <xf numFmtId="0" fontId="10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46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8" fillId="0" borderId="0"/>
    <xf numFmtId="0" fontId="13" fillId="0" borderId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/>
    <xf numFmtId="0" fontId="7" fillId="0" borderId="0"/>
    <xf numFmtId="0" fontId="33" fillId="0" borderId="0"/>
    <xf numFmtId="0" fontId="6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3" fillId="0" borderId="0"/>
    <xf numFmtId="0" fontId="2" fillId="0" borderId="0"/>
    <xf numFmtId="0" fontId="39" fillId="0" borderId="0"/>
    <xf numFmtId="9" fontId="51" fillId="0" borderId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6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59" fillId="0" borderId="0"/>
    <xf numFmtId="0" fontId="59" fillId="0" borderId="0"/>
    <xf numFmtId="169" fontId="60" fillId="0" borderId="0">
      <alignment vertical="top"/>
    </xf>
    <xf numFmtId="169" fontId="61" fillId="0" borderId="0">
      <alignment vertical="top"/>
    </xf>
    <xf numFmtId="170" fontId="61" fillId="25" borderId="0">
      <alignment vertical="top"/>
    </xf>
    <xf numFmtId="169" fontId="61" fillId="26" borderId="0">
      <alignment vertical="top"/>
    </xf>
    <xf numFmtId="171" fontId="47" fillId="0" borderId="0"/>
    <xf numFmtId="4" fontId="62" fillId="0" borderId="0">
      <alignment vertical="center"/>
    </xf>
    <xf numFmtId="0" fontId="47" fillId="0" borderId="0"/>
    <xf numFmtId="0" fontId="59" fillId="0" borderId="0"/>
    <xf numFmtId="0" fontId="52" fillId="0" borderId="0"/>
    <xf numFmtId="0" fontId="52" fillId="0" borderId="0"/>
    <xf numFmtId="0" fontId="52" fillId="0" borderId="0"/>
    <xf numFmtId="0" fontId="63" fillId="0" borderId="0"/>
    <xf numFmtId="38" fontId="60" fillId="0" borderId="0">
      <alignment vertical="top"/>
    </xf>
    <xf numFmtId="38" fontId="60" fillId="0" borderId="0">
      <alignment vertical="top"/>
    </xf>
    <xf numFmtId="38" fontId="60" fillId="0" borderId="0">
      <alignment vertical="top"/>
    </xf>
    <xf numFmtId="38" fontId="60" fillId="0" borderId="0">
      <alignment vertical="top"/>
    </xf>
    <xf numFmtId="171" fontId="47" fillId="0" borderId="0"/>
    <xf numFmtId="0" fontId="59" fillId="0" borderId="0"/>
    <xf numFmtId="0" fontId="47" fillId="0" borderId="0"/>
    <xf numFmtId="0" fontId="47" fillId="0" borderId="0"/>
    <xf numFmtId="0" fontId="47" fillId="0" borderId="0"/>
    <xf numFmtId="0" fontId="59" fillId="0" borderId="0"/>
    <xf numFmtId="4" fontId="62" fillId="0" borderId="0">
      <alignment vertical="center"/>
    </xf>
    <xf numFmtId="4" fontId="62" fillId="0" borderId="0">
      <alignment vertical="center"/>
    </xf>
    <xf numFmtId="171" fontId="59" fillId="0" borderId="0"/>
    <xf numFmtId="0" fontId="52" fillId="0" borderId="0"/>
    <xf numFmtId="171" fontId="47" fillId="0" borderId="0"/>
    <xf numFmtId="0" fontId="59" fillId="0" borderId="0"/>
    <xf numFmtId="0" fontId="47" fillId="0" borderId="0"/>
    <xf numFmtId="0" fontId="59" fillId="0" borderId="0"/>
    <xf numFmtId="0" fontId="47" fillId="0" borderId="0"/>
    <xf numFmtId="0" fontId="52" fillId="0" borderId="0"/>
    <xf numFmtId="171" fontId="47" fillId="0" borderId="0"/>
    <xf numFmtId="0" fontId="39" fillId="0" borderId="0"/>
    <xf numFmtId="0" fontId="59" fillId="0" borderId="0"/>
    <xf numFmtId="0" fontId="39" fillId="0" borderId="0"/>
    <xf numFmtId="4" fontId="62" fillId="0" borderId="0">
      <alignment vertical="center"/>
    </xf>
    <xf numFmtId="0" fontId="47" fillId="0" borderId="0"/>
    <xf numFmtId="0" fontId="47" fillId="0" borderId="0"/>
    <xf numFmtId="0" fontId="47" fillId="0" borderId="0"/>
    <xf numFmtId="171" fontId="4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38" fontId="60" fillId="0" borderId="0">
      <alignment vertical="top"/>
    </xf>
    <xf numFmtId="38" fontId="60" fillId="0" borderId="0">
      <alignment vertical="top"/>
    </xf>
    <xf numFmtId="0" fontId="47" fillId="0" borderId="0"/>
    <xf numFmtId="0" fontId="47" fillId="0" borderId="0"/>
    <xf numFmtId="0" fontId="59" fillId="0" borderId="0"/>
    <xf numFmtId="0" fontId="47" fillId="0" borderId="0"/>
    <xf numFmtId="0" fontId="47" fillId="0" borderId="0"/>
    <xf numFmtId="4" fontId="62" fillId="0" borderId="0">
      <alignment vertical="center"/>
    </xf>
    <xf numFmtId="0" fontId="59" fillId="0" borderId="0"/>
    <xf numFmtId="171" fontId="47" fillId="0" borderId="0"/>
    <xf numFmtId="38" fontId="60" fillId="0" borderId="0">
      <alignment vertical="top"/>
    </xf>
    <xf numFmtId="38" fontId="60" fillId="0" borderId="0">
      <alignment vertical="top"/>
    </xf>
    <xf numFmtId="0" fontId="59" fillId="0" borderId="0"/>
    <xf numFmtId="0" fontId="47" fillId="0" borderId="0"/>
    <xf numFmtId="171" fontId="39" fillId="0" borderId="0"/>
    <xf numFmtId="0" fontId="59" fillId="0" borderId="0"/>
    <xf numFmtId="0" fontId="59" fillId="0" borderId="0"/>
    <xf numFmtId="0" fontId="47" fillId="0" borderId="0"/>
    <xf numFmtId="172" fontId="47" fillId="0" borderId="0"/>
    <xf numFmtId="0" fontId="47" fillId="0" borderId="0"/>
    <xf numFmtId="171" fontId="59" fillId="0" borderId="0"/>
    <xf numFmtId="172" fontId="47" fillId="0" borderId="0"/>
    <xf numFmtId="38" fontId="60" fillId="0" borderId="0">
      <alignment vertical="top"/>
    </xf>
    <xf numFmtId="38" fontId="60" fillId="0" borderId="0">
      <alignment vertical="top"/>
    </xf>
    <xf numFmtId="38" fontId="60" fillId="0" borderId="0">
      <alignment vertical="top"/>
    </xf>
    <xf numFmtId="38" fontId="60" fillId="0" borderId="0">
      <alignment vertical="top"/>
    </xf>
    <xf numFmtId="0" fontId="52" fillId="0" borderId="0"/>
    <xf numFmtId="0" fontId="59" fillId="0" borderId="0"/>
    <xf numFmtId="0" fontId="47" fillId="0" borderId="0"/>
    <xf numFmtId="171" fontId="47" fillId="0" borderId="0"/>
    <xf numFmtId="171" fontId="47" fillId="0" borderId="0"/>
    <xf numFmtId="171" fontId="47" fillId="0" borderId="0"/>
    <xf numFmtId="0" fontId="59" fillId="0" borderId="0"/>
    <xf numFmtId="171" fontId="47" fillId="0" borderId="0"/>
    <xf numFmtId="171" fontId="47" fillId="0" borderId="0"/>
    <xf numFmtId="0" fontId="59" fillId="0" borderId="0"/>
    <xf numFmtId="0" fontId="59" fillId="0" borderId="0"/>
    <xf numFmtId="0" fontId="52" fillId="0" borderId="0"/>
    <xf numFmtId="4" fontId="62" fillId="0" borderId="0">
      <alignment vertical="center"/>
    </xf>
    <xf numFmtId="0" fontId="47" fillId="0" borderId="0"/>
    <xf numFmtId="0" fontId="59" fillId="0" borderId="0"/>
    <xf numFmtId="0" fontId="47" fillId="0" borderId="0"/>
    <xf numFmtId="0" fontId="47" fillId="0" borderId="0"/>
    <xf numFmtId="0" fontId="47" fillId="0" borderId="0"/>
    <xf numFmtId="4" fontId="62" fillId="0" borderId="0">
      <alignment vertical="center"/>
    </xf>
    <xf numFmtId="0" fontId="52" fillId="0" borderId="0"/>
    <xf numFmtId="0" fontId="59" fillId="0" borderId="0"/>
    <xf numFmtId="171" fontId="47" fillId="0" borderId="0"/>
    <xf numFmtId="0" fontId="59" fillId="0" borderId="0"/>
    <xf numFmtId="0" fontId="59" fillId="0" borderId="0"/>
    <xf numFmtId="0" fontId="47" fillId="0" borderId="0"/>
    <xf numFmtId="0" fontId="47" fillId="0" borderId="0"/>
    <xf numFmtId="173" fontId="64" fillId="0" borderId="0">
      <protection locked="0"/>
    </xf>
    <xf numFmtId="173" fontId="64" fillId="0" borderId="0">
      <protection locked="0"/>
    </xf>
    <xf numFmtId="173" fontId="64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4" fillId="0" borderId="18">
      <protection locked="0"/>
    </xf>
    <xf numFmtId="0" fontId="16" fillId="2" borderId="0" applyNumberFormat="0" applyBorder="0" applyAlignment="0" applyProtection="0"/>
    <xf numFmtId="0" fontId="66" fillId="2" borderId="0" applyNumberFormat="0" applyBorder="0" applyAlignment="0" applyProtection="0"/>
    <xf numFmtId="0" fontId="16" fillId="3" borderId="0" applyNumberFormat="0" applyBorder="0" applyAlignment="0" applyProtection="0"/>
    <xf numFmtId="0" fontId="66" fillId="3" borderId="0" applyNumberFormat="0" applyBorder="0" applyAlignment="0" applyProtection="0"/>
    <xf numFmtId="0" fontId="16" fillId="4" borderId="0" applyNumberFormat="0" applyBorder="0" applyAlignment="0" applyProtection="0"/>
    <xf numFmtId="0" fontId="66" fillId="4" borderId="0" applyNumberFormat="0" applyBorder="0" applyAlignment="0" applyProtection="0"/>
    <xf numFmtId="0" fontId="16" fillId="5" borderId="0" applyNumberFormat="0" applyBorder="0" applyAlignment="0" applyProtection="0"/>
    <xf numFmtId="0" fontId="66" fillId="5" borderId="0" applyNumberFormat="0" applyBorder="0" applyAlignment="0" applyProtection="0"/>
    <xf numFmtId="0" fontId="16" fillId="6" borderId="0" applyNumberFormat="0" applyBorder="0" applyAlignment="0" applyProtection="0"/>
    <xf numFmtId="0" fontId="66" fillId="6" borderId="0" applyNumberFormat="0" applyBorder="0" applyAlignment="0" applyProtection="0"/>
    <xf numFmtId="0" fontId="16" fillId="7" borderId="0" applyNumberFormat="0" applyBorder="0" applyAlignment="0" applyProtection="0"/>
    <xf numFmtId="0" fontId="6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4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6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8" borderId="0" applyNumberFormat="0" applyBorder="0" applyAlignment="0" applyProtection="0"/>
    <xf numFmtId="0" fontId="66" fillId="8" borderId="0" applyNumberFormat="0" applyBorder="0" applyAlignment="0" applyProtection="0"/>
    <xf numFmtId="0" fontId="16" fillId="9" borderId="0" applyNumberFormat="0" applyBorder="0" applyAlignment="0" applyProtection="0"/>
    <xf numFmtId="0" fontId="66" fillId="9" borderId="0" applyNumberFormat="0" applyBorder="0" applyAlignment="0" applyProtection="0"/>
    <xf numFmtId="0" fontId="16" fillId="10" borderId="0" applyNumberFormat="0" applyBorder="0" applyAlignment="0" applyProtection="0"/>
    <xf numFmtId="0" fontId="66" fillId="10" borderId="0" applyNumberFormat="0" applyBorder="0" applyAlignment="0" applyProtection="0"/>
    <xf numFmtId="0" fontId="16" fillId="5" borderId="0" applyNumberFormat="0" applyBorder="0" applyAlignment="0" applyProtection="0"/>
    <xf numFmtId="0" fontId="66" fillId="5" borderId="0" applyNumberFormat="0" applyBorder="0" applyAlignment="0" applyProtection="0"/>
    <xf numFmtId="0" fontId="16" fillId="8" borderId="0" applyNumberFormat="0" applyBorder="0" applyAlignment="0" applyProtection="0"/>
    <xf numFmtId="0" fontId="66" fillId="8" borderId="0" applyNumberFormat="0" applyBorder="0" applyAlignment="0" applyProtection="0"/>
    <xf numFmtId="0" fontId="16" fillId="11" borderId="0" applyNumberFormat="0" applyBorder="0" applyAlignment="0" applyProtection="0"/>
    <xf numFmtId="0" fontId="6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8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0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8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1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12" borderId="0" applyNumberFormat="0" applyBorder="0" applyAlignment="0" applyProtection="0"/>
    <xf numFmtId="0" fontId="67" fillId="12" borderId="0" applyNumberFormat="0" applyBorder="0" applyAlignment="0" applyProtection="0"/>
    <xf numFmtId="0" fontId="17" fillId="9" borderId="0" applyNumberFormat="0" applyBorder="0" applyAlignment="0" applyProtection="0"/>
    <xf numFmtId="0" fontId="67" fillId="9" borderId="0" applyNumberFormat="0" applyBorder="0" applyAlignment="0" applyProtection="0"/>
    <xf numFmtId="0" fontId="17" fillId="10" borderId="0" applyNumberFormat="0" applyBorder="0" applyAlignment="0" applyProtection="0"/>
    <xf numFmtId="0" fontId="67" fillId="10" borderId="0" applyNumberFormat="0" applyBorder="0" applyAlignment="0" applyProtection="0"/>
    <xf numFmtId="0" fontId="17" fillId="13" borderId="0" applyNumberFormat="0" applyBorder="0" applyAlignment="0" applyProtection="0"/>
    <xf numFmtId="0" fontId="67" fillId="13" borderId="0" applyNumberFormat="0" applyBorder="0" applyAlignment="0" applyProtection="0"/>
    <xf numFmtId="0" fontId="17" fillId="14" borderId="0" applyNumberFormat="0" applyBorder="0" applyAlignment="0" applyProtection="0"/>
    <xf numFmtId="0" fontId="67" fillId="14" borderId="0" applyNumberFormat="0" applyBorder="0" applyAlignment="0" applyProtection="0"/>
    <xf numFmtId="0" fontId="17" fillId="15" borderId="0" applyNumberFormat="0" applyBorder="0" applyAlignment="0" applyProtection="0"/>
    <xf numFmtId="0" fontId="6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39" borderId="0" applyNumberFormat="0" applyBorder="0" applyAlignment="0" applyProtection="0"/>
    <xf numFmtId="0" fontId="17" fillId="1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34" borderId="0" applyNumberFormat="0" applyBorder="0" applyAlignment="0" applyProtection="0"/>
    <xf numFmtId="0" fontId="17" fillId="9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40" borderId="0" applyNumberFormat="0" applyBorder="0" applyAlignment="0" applyProtection="0"/>
    <xf numFmtId="0" fontId="17" fillId="13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14" borderId="0" applyNumberFormat="0" applyBorder="0" applyAlignment="0" applyProtection="0"/>
    <xf numFmtId="0" fontId="17" fillId="41" borderId="0" applyNumberFormat="0" applyBorder="0" applyAlignment="0" applyProtection="0"/>
    <xf numFmtId="0" fontId="17" fillId="14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15" borderId="0" applyNumberFormat="0" applyBorder="0" applyAlignment="0" applyProtection="0"/>
    <xf numFmtId="0" fontId="17" fillId="42" borderId="0" applyNumberFormat="0" applyBorder="0" applyAlignment="0" applyProtection="0"/>
    <xf numFmtId="0" fontId="17" fillId="15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68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8" fillId="46" borderId="0" applyNumberFormat="0" applyBorder="0" applyAlignment="0" applyProtection="0"/>
    <xf numFmtId="0" fontId="67" fillId="16" borderId="0" applyNumberFormat="0" applyBorder="0" applyAlignment="0" applyProtection="0"/>
    <xf numFmtId="0" fontId="17" fillId="16" borderId="0" applyNumberFormat="0" applyBorder="0" applyAlignment="0" applyProtection="0"/>
    <xf numFmtId="0" fontId="68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8" fillId="50" borderId="0" applyNumberFormat="0" applyBorder="0" applyAlignment="0" applyProtection="0"/>
    <xf numFmtId="0" fontId="67" fillId="17" borderId="0" applyNumberFormat="0" applyBorder="0" applyAlignment="0" applyProtection="0"/>
    <xf numFmtId="0" fontId="17" fillId="17" borderId="0" applyNumberFormat="0" applyBorder="0" applyAlignment="0" applyProtection="0"/>
    <xf numFmtId="0" fontId="68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68" fillId="53" borderId="0" applyNumberFormat="0" applyBorder="0" applyAlignment="0" applyProtection="0"/>
    <xf numFmtId="0" fontId="67" fillId="18" borderId="0" applyNumberFormat="0" applyBorder="0" applyAlignment="0" applyProtection="0"/>
    <xf numFmtId="0" fontId="17" fillId="18" borderId="0" applyNumberFormat="0" applyBorder="0" applyAlignment="0" applyProtection="0"/>
    <xf numFmtId="0" fontId="68" fillId="54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13" borderId="0" applyNumberFormat="0" applyBorder="0" applyAlignment="0" applyProtection="0"/>
    <xf numFmtId="0" fontId="17" fillId="13" borderId="0" applyNumberFormat="0" applyBorder="0" applyAlignment="0" applyProtection="0"/>
    <xf numFmtId="0" fontId="68" fillId="55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14" borderId="0" applyNumberFormat="0" applyBorder="0" applyAlignment="0" applyProtection="0"/>
    <xf numFmtId="0" fontId="17" fillId="14" borderId="0" applyNumberFormat="0" applyBorder="0" applyAlignment="0" applyProtection="0"/>
    <xf numFmtId="0" fontId="68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49" borderId="0" applyNumberFormat="0" applyBorder="0" applyAlignment="0" applyProtection="0"/>
    <xf numFmtId="0" fontId="68" fillId="58" borderId="0" applyNumberFormat="0" applyBorder="0" applyAlignment="0" applyProtection="0"/>
    <xf numFmtId="0" fontId="67" fillId="19" borderId="0" applyNumberFormat="0" applyBorder="0" applyAlignment="0" applyProtection="0"/>
    <xf numFmtId="0" fontId="17" fillId="19" borderId="0" applyNumberFormat="0" applyBorder="0" applyAlignment="0" applyProtection="0"/>
    <xf numFmtId="174" fontId="70" fillId="59" borderId="0">
      <alignment horizontal="center" vertical="center"/>
    </xf>
    <xf numFmtId="175" fontId="71" fillId="0" borderId="19" applyFont="0" applyFill="0">
      <alignment horizontal="right" vertical="center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76" fontId="52" fillId="0" borderId="20">
      <protection locked="0"/>
    </xf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73" fillId="0" borderId="0">
      <alignment horizontal="left"/>
    </xf>
    <xf numFmtId="175" fontId="71" fillId="0" borderId="0" applyFont="0" applyBorder="0" applyProtection="0">
      <alignment vertical="center"/>
    </xf>
    <xf numFmtId="174" fontId="39" fillId="0" borderId="0" applyNumberFormat="0" applyFont="0" applyAlignment="0">
      <alignment horizontal="center" vertical="center"/>
    </xf>
    <xf numFmtId="39" fontId="74" fillId="25" borderId="0" applyNumberFormat="0" applyBorder="0">
      <alignment vertical="center"/>
    </xf>
    <xf numFmtId="0" fontId="75" fillId="49" borderId="0" applyNumberFormat="0" applyBorder="0" applyAlignment="0" applyProtection="0"/>
    <xf numFmtId="0" fontId="76" fillId="3" borderId="0" applyNumberFormat="0" applyBorder="0" applyAlignment="0" applyProtection="0"/>
    <xf numFmtId="0" fontId="52" fillId="0" borderId="0">
      <alignment horizontal="left"/>
    </xf>
    <xf numFmtId="180" fontId="77" fillId="60" borderId="10">
      <alignment vertical="center"/>
    </xf>
    <xf numFmtId="180" fontId="77" fillId="61" borderId="10">
      <alignment vertical="center"/>
    </xf>
    <xf numFmtId="0" fontId="78" fillId="20" borderId="1" applyNumberFormat="0" applyAlignment="0" applyProtection="0"/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180" fontId="77" fillId="61" borderId="21">
      <alignment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37" fontId="79" fillId="62" borderId="21">
      <alignment horizontal="center" vertical="center"/>
    </xf>
    <xf numFmtId="0" fontId="80" fillId="50" borderId="7" applyNumberFormat="0" applyAlignment="0" applyProtection="0"/>
    <xf numFmtId="0" fontId="81" fillId="21" borderId="7" applyNumberFormat="0" applyAlignment="0" applyProtection="0"/>
    <xf numFmtId="0" fontId="82" fillId="0" borderId="0" applyFont="0" applyFill="0" applyBorder="0" applyAlignment="0" applyProtection="0"/>
    <xf numFmtId="181" fontId="83" fillId="0" borderId="0" applyFont="0" applyFill="0" applyBorder="0" applyAlignment="0" applyProtection="0"/>
    <xf numFmtId="38" fontId="82" fillId="0" borderId="0" applyFont="0" applyFill="0" applyBorder="0" applyAlignment="0" applyProtection="0"/>
    <xf numFmtId="182" fontId="39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85" fillId="0" borderId="0" applyFont="0" applyFill="0" applyBorder="0" applyAlignment="0" applyProtection="0"/>
    <xf numFmtId="176" fontId="86" fillId="63" borderId="20"/>
    <xf numFmtId="183" fontId="82" fillId="0" borderId="0" applyFont="0" applyFill="0" applyBorder="0" applyAlignment="0" applyProtection="0"/>
    <xf numFmtId="183" fontId="82" fillId="0" borderId="0" applyFont="0" applyFill="0" applyBorder="0" applyAlignment="0" applyProtection="0"/>
    <xf numFmtId="183" fontId="82" fillId="0" borderId="0" applyFont="0" applyFill="0" applyBorder="0" applyAlignment="0" applyProtection="0"/>
    <xf numFmtId="183" fontId="82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84" fillId="0" borderId="0" applyFont="0" applyFill="0" applyBorder="0" applyAlignment="0" applyProtection="0"/>
    <xf numFmtId="14" fontId="87" fillId="0" borderId="0" applyFont="0" applyBorder="0">
      <alignment vertical="top"/>
    </xf>
    <xf numFmtId="0" fontId="85" fillId="0" borderId="0" applyFont="0" applyFill="0" applyBorder="0" applyAlignment="0" applyProtection="0"/>
    <xf numFmtId="14" fontId="88" fillId="0" borderId="0">
      <alignment vertical="top"/>
    </xf>
    <xf numFmtId="186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76" fontId="89" fillId="0" borderId="0">
      <alignment horizontal="center"/>
    </xf>
    <xf numFmtId="38" fontId="82" fillId="0" borderId="0" applyFont="0" applyFill="0" applyBorder="0" applyAlignment="0" applyProtection="0"/>
    <xf numFmtId="0" fontId="90" fillId="0" borderId="0" applyFont="0" applyFill="0" applyBorder="0" applyAlignment="0" applyProtection="0"/>
    <xf numFmtId="38" fontId="91" fillId="0" borderId="0">
      <alignment vertical="top"/>
    </xf>
    <xf numFmtId="38" fontId="91" fillId="0" borderId="0">
      <alignment vertical="top"/>
    </xf>
    <xf numFmtId="0" fontId="92" fillId="64" borderId="0" applyNumberFormat="0" applyBorder="0" applyAlignment="0" applyProtection="0"/>
    <xf numFmtId="0" fontId="92" fillId="65" borderId="0" applyNumberFormat="0" applyBorder="0" applyAlignment="0" applyProtection="0"/>
    <xf numFmtId="0" fontId="92" fillId="66" borderId="0" applyNumberFormat="0" applyBorder="0" applyAlignment="0" applyProtection="0"/>
    <xf numFmtId="187" fontId="40" fillId="0" borderId="0" applyFon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8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>
      <alignment wrapText="1"/>
    </xf>
    <xf numFmtId="41" fontId="52" fillId="67" borderId="21" applyBorder="0">
      <alignment horizontal="center" vertical="center"/>
    </xf>
    <xf numFmtId="0" fontId="95" fillId="68" borderId="0" applyNumberFormat="0" applyBorder="0" applyAlignment="0" applyProtection="0"/>
    <xf numFmtId="0" fontId="96" fillId="4" borderId="0" applyNumberFormat="0" applyBorder="0" applyAlignment="0" applyProtection="0"/>
    <xf numFmtId="38" fontId="97" fillId="25" borderId="0" applyNumberFormat="0" applyBorder="0" applyAlignment="0" applyProtection="0"/>
    <xf numFmtId="0" fontId="98" fillId="0" borderId="22" applyNumberFormat="0" applyAlignment="0" applyProtection="0">
      <alignment horizontal="left" vertical="center"/>
    </xf>
    <xf numFmtId="0" fontId="98" fillId="0" borderId="23">
      <alignment horizontal="left" vertical="center"/>
    </xf>
    <xf numFmtId="0" fontId="98" fillId="0" borderId="23">
      <alignment horizontal="left" vertical="center"/>
    </xf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100" fillId="0" borderId="0"/>
    <xf numFmtId="0" fontId="21" fillId="0" borderId="3" applyNumberFormat="0" applyFill="0" applyAlignment="0" applyProtection="0"/>
    <xf numFmtId="0" fontId="101" fillId="0" borderId="3" applyNumberFormat="0" applyFill="0" applyAlignment="0" applyProtection="0"/>
    <xf numFmtId="0" fontId="102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103" fillId="0" borderId="4" applyNumberFormat="0" applyFill="0" applyAlignment="0" applyProtection="0"/>
    <xf numFmtId="0" fontId="104" fillId="0" borderId="24" applyNumberFormat="0" applyFill="0" applyAlignment="0" applyProtection="0"/>
    <xf numFmtId="0" fontId="105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38" fontId="106" fillId="0" borderId="0">
      <alignment vertical="top"/>
    </xf>
    <xf numFmtId="38" fontId="106" fillId="0" borderId="0">
      <alignment vertical="top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74" fillId="69" borderId="21">
      <alignment horizontal="center" vertical="center" wrapText="1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33" fillId="0" borderId="0"/>
    <xf numFmtId="176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10" fillId="58" borderId="1" applyNumberFormat="0" applyAlignment="0" applyProtection="0"/>
    <xf numFmtId="10" fontId="97" fillId="70" borderId="21" applyNumberFormat="0" applyBorder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188" fontId="46" fillId="71" borderId="21" applyNumberFormat="0" applyFont="0" applyAlignment="0">
      <protection locked="0"/>
    </xf>
    <xf numFmtId="188" fontId="46" fillId="71" borderId="21" applyNumberFormat="0" applyFont="0" applyAlignment="0">
      <protection locked="0"/>
    </xf>
    <xf numFmtId="188" fontId="46" fillId="71" borderId="21" applyNumberFormat="0" applyFont="0" applyAlignment="0">
      <protection locked="0"/>
    </xf>
    <xf numFmtId="188" fontId="46" fillId="71" borderId="21" applyNumberFormat="0" applyFont="0" applyAlignment="0">
      <protection locked="0"/>
    </xf>
    <xf numFmtId="0" fontId="111" fillId="7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0" fontId="110" fillId="58" borderId="1" applyNumberFormat="0" applyAlignment="0" applyProtection="0"/>
    <xf numFmtId="38" fontId="61" fillId="0" borderId="0">
      <alignment vertical="top"/>
    </xf>
    <xf numFmtId="38" fontId="61" fillId="25" borderId="0">
      <alignment vertical="top"/>
    </xf>
    <xf numFmtId="38" fontId="61" fillId="25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189" fontId="61" fillId="26" borderId="0">
      <alignment vertical="top"/>
    </xf>
    <xf numFmtId="180" fontId="39" fillId="72" borderId="21">
      <alignment vertical="center"/>
    </xf>
    <xf numFmtId="174" fontId="112" fillId="73" borderId="25" applyBorder="0" applyAlignment="0">
      <alignment horizontal="left" indent="1"/>
    </xf>
    <xf numFmtId="0" fontId="113" fillId="0" borderId="26" applyNumberFormat="0" applyFill="0" applyAlignment="0" applyProtection="0"/>
    <xf numFmtId="0" fontId="114" fillId="0" borderId="9" applyNumberFormat="0" applyFill="0" applyAlignment="0" applyProtection="0"/>
    <xf numFmtId="0" fontId="115" fillId="58" borderId="0" applyNumberFormat="0" applyBorder="0" applyAlignment="0" applyProtection="0"/>
    <xf numFmtId="0" fontId="116" fillId="22" borderId="0" applyNumberFormat="0" applyBorder="0" applyAlignment="0" applyProtection="0"/>
    <xf numFmtId="0" fontId="117" fillId="25" borderId="21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39" fillId="0" borderId="0"/>
    <xf numFmtId="0" fontId="39" fillId="0" borderId="0"/>
    <xf numFmtId="187" fontId="118" fillId="0" borderId="0"/>
    <xf numFmtId="0" fontId="119" fillId="0" borderId="0"/>
    <xf numFmtId="0" fontId="120" fillId="0" borderId="0"/>
    <xf numFmtId="0" fontId="121" fillId="0" borderId="0"/>
    <xf numFmtId="0" fontId="47" fillId="0" borderId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52" fillId="23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52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63" fillId="23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52" fillId="23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39" fillId="57" borderId="8" applyNumberFormat="0" applyFont="0" applyAlignment="0" applyProtection="0"/>
    <xf numFmtId="0" fontId="16" fillId="23" borderId="8" applyNumberFormat="0" applyFont="0" applyAlignment="0" applyProtection="0"/>
    <xf numFmtId="19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0" fontId="54" fillId="0" borderId="0" applyFont="0" applyFill="0" applyBorder="0" applyAlignment="0" applyProtection="0"/>
    <xf numFmtId="193" fontId="33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3" fillId="20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2" fillId="74" borderId="2" applyNumberFormat="0" applyAlignment="0" applyProtection="0"/>
    <xf numFmtId="0" fontId="124" fillId="25" borderId="0">
      <alignment vertical="center"/>
    </xf>
    <xf numFmtId="10" fontId="39" fillId="0" borderId="0" applyFont="0" applyFill="0" applyBorder="0" applyAlignment="0" applyProtection="0"/>
    <xf numFmtId="0" fontId="125" fillId="0" borderId="0" applyNumberFormat="0">
      <alignment horizontal="left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180" fontId="126" fillId="72" borderId="10">
      <alignment horizontal="center" vertical="center" wrapText="1"/>
      <protection locked="0"/>
    </xf>
    <xf numFmtId="0" fontId="39" fillId="0" borderId="0">
      <alignment vertical="center"/>
    </xf>
    <xf numFmtId="0" fontId="127" fillId="0" borderId="27">
      <alignment horizontal="centerContinuous"/>
    </xf>
    <xf numFmtId="0" fontId="127" fillId="0" borderId="27">
      <alignment horizontal="centerContinuous"/>
    </xf>
    <xf numFmtId="0" fontId="127" fillId="0" borderId="27">
      <alignment horizontal="centerContinuous"/>
    </xf>
    <xf numFmtId="0" fontId="127" fillId="0" borderId="27">
      <alignment horizontal="centerContinuous"/>
    </xf>
    <xf numFmtId="0" fontId="127" fillId="0" borderId="27">
      <alignment horizontal="centerContinuous"/>
    </xf>
    <xf numFmtId="0" fontId="127" fillId="0" borderId="27">
      <alignment horizontal="centerContinuous"/>
    </xf>
    <xf numFmtId="0" fontId="127" fillId="0" borderId="27">
      <alignment horizontal="centerContinuous"/>
    </xf>
    <xf numFmtId="0" fontId="127" fillId="0" borderId="27">
      <alignment horizontal="centerContinuous"/>
    </xf>
    <xf numFmtId="0" fontId="127" fillId="0" borderId="27">
      <alignment horizontal="centerContinuous"/>
    </xf>
    <xf numFmtId="0" fontId="128" fillId="0" borderId="0">
      <alignment horizontal="left" vertical="top"/>
    </xf>
    <xf numFmtId="0" fontId="129" fillId="75" borderId="0">
      <alignment horizontal="left" vertical="center"/>
    </xf>
    <xf numFmtId="0" fontId="130" fillId="0" borderId="0">
      <alignment horizontal="right" vertical="center"/>
    </xf>
    <xf numFmtId="0" fontId="131" fillId="0" borderId="0">
      <alignment horizontal="left" vertical="top"/>
    </xf>
    <xf numFmtId="0" fontId="129" fillId="75" borderId="0">
      <alignment horizontal="left" vertical="center"/>
    </xf>
    <xf numFmtId="0" fontId="129" fillId="76" borderId="0">
      <alignment horizontal="left" vertical="center"/>
    </xf>
    <xf numFmtId="0" fontId="132" fillId="0" borderId="0">
      <alignment horizontal="right" vertical="top"/>
    </xf>
    <xf numFmtId="0" fontId="129" fillId="75" borderId="0">
      <alignment horizontal="right" vertical="center"/>
    </xf>
    <xf numFmtId="0" fontId="133" fillId="0" borderId="0">
      <alignment horizontal="left" vertical="top"/>
    </xf>
    <xf numFmtId="0" fontId="131" fillId="0" borderId="0">
      <alignment horizontal="left" vertical="center"/>
    </xf>
    <xf numFmtId="0" fontId="134" fillId="0" borderId="0">
      <alignment horizontal="center" vertical="center"/>
    </xf>
    <xf numFmtId="0" fontId="133" fillId="0" borderId="0">
      <alignment horizontal="left" vertical="top"/>
    </xf>
    <xf numFmtId="0" fontId="129" fillId="76" borderId="0">
      <alignment horizontal="left" vertical="center"/>
    </xf>
    <xf numFmtId="0" fontId="135" fillId="0" borderId="0">
      <alignment horizontal="left" vertical="top"/>
    </xf>
    <xf numFmtId="0" fontId="133" fillId="0" borderId="0">
      <alignment horizontal="center" vertical="center"/>
    </xf>
    <xf numFmtId="0" fontId="129" fillId="76" borderId="0">
      <alignment horizontal="center" vertical="center"/>
    </xf>
    <xf numFmtId="0" fontId="135" fillId="0" borderId="0">
      <alignment horizontal="right" vertical="top"/>
    </xf>
    <xf numFmtId="0" fontId="133" fillId="0" borderId="0">
      <alignment horizontal="center" vertical="center"/>
    </xf>
    <xf numFmtId="0" fontId="136" fillId="76" borderId="0">
      <alignment horizontal="left" vertical="center"/>
    </xf>
    <xf numFmtId="0" fontId="135" fillId="0" borderId="0">
      <alignment horizontal="left" vertical="top"/>
    </xf>
    <xf numFmtId="0" fontId="133" fillId="0" borderId="0">
      <alignment horizontal="center" vertical="center"/>
    </xf>
    <xf numFmtId="0" fontId="133" fillId="0" borderId="0">
      <alignment horizontal="center" vertical="center"/>
    </xf>
    <xf numFmtId="0" fontId="135" fillId="0" borderId="0">
      <alignment horizontal="left" vertical="center"/>
    </xf>
    <xf numFmtId="0" fontId="133" fillId="0" borderId="0">
      <alignment horizontal="left" vertical="top"/>
    </xf>
    <xf numFmtId="0" fontId="137" fillId="0" borderId="0">
      <alignment horizontal="center" vertical="center"/>
    </xf>
    <xf numFmtId="0" fontId="128" fillId="0" borderId="28">
      <alignment horizontal="center" vertical="center"/>
    </xf>
    <xf numFmtId="0" fontId="128" fillId="0" borderId="28">
      <alignment horizontal="center" vertical="center"/>
    </xf>
    <xf numFmtId="0" fontId="133" fillId="0" borderId="0">
      <alignment horizontal="left" vertical="top"/>
    </xf>
    <xf numFmtId="0" fontId="133" fillId="0" borderId="0">
      <alignment horizontal="left" vertical="center"/>
    </xf>
    <xf numFmtId="0" fontId="128" fillId="0" borderId="29">
      <alignment horizontal="center" vertical="center"/>
    </xf>
    <xf numFmtId="0" fontId="128" fillId="0" borderId="29">
      <alignment horizontal="center" vertical="center"/>
    </xf>
    <xf numFmtId="0" fontId="133" fillId="0" borderId="0">
      <alignment horizontal="center" vertical="center"/>
    </xf>
    <xf numFmtId="0" fontId="133" fillId="0" borderId="0">
      <alignment horizontal="right" vertical="center"/>
    </xf>
    <xf numFmtId="0" fontId="128" fillId="0" borderId="29">
      <alignment horizontal="center" vertical="center"/>
    </xf>
    <xf numFmtId="0" fontId="128" fillId="0" borderId="29">
      <alignment horizontal="center" vertical="center"/>
    </xf>
    <xf numFmtId="0" fontId="133" fillId="0" borderId="0">
      <alignment horizontal="left" vertical="top"/>
    </xf>
    <xf numFmtId="0" fontId="133" fillId="0" borderId="0">
      <alignment horizontal="center" vertical="center"/>
    </xf>
    <xf numFmtId="0" fontId="128" fillId="0" borderId="29">
      <alignment horizontal="center" vertical="center"/>
    </xf>
    <xf numFmtId="0" fontId="128" fillId="0" borderId="29">
      <alignment horizontal="center" vertical="center"/>
    </xf>
    <xf numFmtId="0" fontId="133" fillId="0" borderId="0">
      <alignment horizontal="right" vertical="center"/>
    </xf>
    <xf numFmtId="0" fontId="133" fillId="0" borderId="0">
      <alignment horizontal="left" vertical="top"/>
    </xf>
    <xf numFmtId="0" fontId="128" fillId="0" borderId="30">
      <alignment horizontal="center" vertical="center"/>
    </xf>
    <xf numFmtId="0" fontId="128" fillId="0" borderId="30">
      <alignment horizontal="center" vertical="center"/>
    </xf>
    <xf numFmtId="0" fontId="133" fillId="0" borderId="0">
      <alignment horizontal="right" vertical="top"/>
    </xf>
    <xf numFmtId="0" fontId="133" fillId="0" borderId="0">
      <alignment horizontal="right" vertical="center"/>
    </xf>
    <xf numFmtId="0" fontId="129" fillId="0" borderId="0">
      <alignment horizontal="left" vertical="top"/>
    </xf>
    <xf numFmtId="0" fontId="129" fillId="75" borderId="0">
      <alignment horizontal="center" vertical="center"/>
    </xf>
    <xf numFmtId="0" fontId="138" fillId="0" borderId="0">
      <alignment horizontal="right" vertical="top"/>
    </xf>
    <xf numFmtId="0" fontId="129" fillId="75" borderId="0">
      <alignment horizontal="center" vertical="center"/>
    </xf>
    <xf numFmtId="0" fontId="133" fillId="0" borderId="0">
      <alignment horizontal="left" vertical="center"/>
    </xf>
    <xf numFmtId="0" fontId="129" fillId="0" borderId="0">
      <alignment horizontal="left" vertical="center"/>
    </xf>
    <xf numFmtId="0" fontId="128" fillId="0" borderId="30">
      <alignment horizontal="center" vertical="center"/>
    </xf>
    <xf numFmtId="0" fontId="128" fillId="0" borderId="30">
      <alignment horizontal="center" vertical="center"/>
    </xf>
    <xf numFmtId="0" fontId="133" fillId="0" borderId="0">
      <alignment horizontal="right" vertical="top"/>
    </xf>
    <xf numFmtId="0" fontId="128" fillId="0" borderId="28">
      <alignment horizontal="center" vertical="center"/>
    </xf>
    <xf numFmtId="0" fontId="128" fillId="0" borderId="28">
      <alignment horizontal="center" vertical="center"/>
    </xf>
    <xf numFmtId="0" fontId="133" fillId="0" borderId="0">
      <alignment horizontal="left" vertical="top"/>
    </xf>
    <xf numFmtId="0" fontId="128" fillId="0" borderId="29">
      <alignment horizontal="center" vertical="center"/>
    </xf>
    <xf numFmtId="0" fontId="128" fillId="0" borderId="29">
      <alignment horizontal="center" vertical="center"/>
    </xf>
    <xf numFmtId="0" fontId="129" fillId="75" borderId="0">
      <alignment horizontal="center" vertical="center"/>
    </xf>
    <xf numFmtId="0" fontId="128" fillId="0" borderId="30">
      <alignment horizontal="center" vertical="center"/>
    </xf>
    <xf numFmtId="0" fontId="128" fillId="0" borderId="30">
      <alignment horizontal="center" vertical="center"/>
    </xf>
    <xf numFmtId="0" fontId="129" fillId="75" borderId="0">
      <alignment horizontal="center" vertical="center"/>
    </xf>
    <xf numFmtId="0" fontId="139" fillId="0" borderId="27">
      <alignment horizontal="center" vertical="center"/>
    </xf>
    <xf numFmtId="0" fontId="129" fillId="75" borderId="0">
      <alignment horizontal="center" vertical="center"/>
    </xf>
    <xf numFmtId="0" fontId="128" fillId="0" borderId="0">
      <alignment horizontal="left" vertical="top"/>
    </xf>
    <xf numFmtId="0" fontId="128" fillId="75" borderId="0">
      <alignment horizontal="left" vertical="top"/>
    </xf>
    <xf numFmtId="0" fontId="128" fillId="0" borderId="0">
      <alignment horizontal="left" vertical="top"/>
    </xf>
    <xf numFmtId="0" fontId="128" fillId="75" borderId="0">
      <alignment horizontal="right" vertical="top"/>
    </xf>
    <xf numFmtId="0" fontId="128" fillId="0" borderId="0">
      <alignment horizontal="right" vertical="top"/>
    </xf>
    <xf numFmtId="0" fontId="128" fillId="75" borderId="0">
      <alignment horizontal="right" vertical="top"/>
    </xf>
    <xf numFmtId="0" fontId="128" fillId="0" borderId="0">
      <alignment horizontal="right" vertical="top"/>
    </xf>
    <xf numFmtId="0" fontId="139" fillId="75" borderId="0">
      <alignment horizontal="left" vertical="top"/>
    </xf>
    <xf numFmtId="0" fontId="128" fillId="0" borderId="0">
      <alignment horizontal="center" vertical="top"/>
    </xf>
    <xf numFmtId="0" fontId="139" fillId="75" borderId="0">
      <alignment horizontal="right" vertical="top"/>
    </xf>
    <xf numFmtId="0" fontId="139" fillId="0" borderId="0">
      <alignment horizontal="right" vertical="top"/>
    </xf>
    <xf numFmtId="0" fontId="133" fillId="0" borderId="0">
      <alignment horizontal="left" vertical="center"/>
    </xf>
    <xf numFmtId="0" fontId="140" fillId="75" borderId="0">
      <alignment horizontal="center" vertical="center"/>
    </xf>
    <xf numFmtId="0" fontId="133" fillId="0" borderId="0">
      <alignment horizontal="left" vertical="top"/>
    </xf>
    <xf numFmtId="0" fontId="129" fillId="0" borderId="0">
      <alignment horizontal="left" vertical="top"/>
    </xf>
    <xf numFmtId="0" fontId="128" fillId="0" borderId="0">
      <alignment horizontal="right" vertical="top"/>
    </xf>
    <xf numFmtId="0" fontId="129" fillId="75" borderId="0">
      <alignment horizontal="left" vertical="top"/>
    </xf>
    <xf numFmtId="0" fontId="139" fillId="0" borderId="31">
      <alignment horizontal="left" vertical="top"/>
    </xf>
    <xf numFmtId="0" fontId="139" fillId="0" borderId="31">
      <alignment horizontal="left" vertical="top"/>
    </xf>
    <xf numFmtId="0" fontId="129" fillId="75" borderId="0">
      <alignment horizontal="right" vertical="top"/>
    </xf>
    <xf numFmtId="0" fontId="139" fillId="0" borderId="31">
      <alignment horizontal="right" vertical="top"/>
    </xf>
    <xf numFmtId="0" fontId="139" fillId="0" borderId="31">
      <alignment horizontal="right" vertical="top"/>
    </xf>
    <xf numFmtId="0" fontId="129" fillId="75" borderId="0">
      <alignment horizontal="right" vertical="top"/>
    </xf>
    <xf numFmtId="0" fontId="139" fillId="0" borderId="31">
      <alignment horizontal="right" vertical="top"/>
    </xf>
    <xf numFmtId="0" fontId="139" fillId="0" borderId="31">
      <alignment horizontal="right" vertical="top"/>
    </xf>
    <xf numFmtId="0" fontId="129" fillId="75" borderId="0">
      <alignment horizontal="left"/>
    </xf>
    <xf numFmtId="0" fontId="139" fillId="0" borderId="0">
      <alignment horizontal="right" vertical="top"/>
    </xf>
    <xf numFmtId="0" fontId="140" fillId="75" borderId="0">
      <alignment horizontal="left" vertical="top"/>
    </xf>
    <xf numFmtId="0" fontId="139" fillId="0" borderId="0">
      <alignment horizontal="right" vertical="top"/>
    </xf>
    <xf numFmtId="0" fontId="129" fillId="75" borderId="0">
      <alignment horizontal="left"/>
    </xf>
    <xf numFmtId="0" fontId="129" fillId="0" borderId="0">
      <alignment horizontal="left" vertical="top"/>
    </xf>
    <xf numFmtId="0" fontId="129" fillId="75" borderId="0">
      <alignment horizontal="left"/>
    </xf>
    <xf numFmtId="0" fontId="129" fillId="0" borderId="0">
      <alignment horizontal="right" vertical="top"/>
    </xf>
    <xf numFmtId="0" fontId="140" fillId="75" borderId="0">
      <alignment horizontal="left" vertical="top"/>
    </xf>
    <xf numFmtId="0" fontId="129" fillId="0" borderId="0">
      <alignment horizontal="right" vertical="top"/>
    </xf>
    <xf numFmtId="0" fontId="129" fillId="75" borderId="0">
      <alignment horizontal="left"/>
    </xf>
    <xf numFmtId="0" fontId="129" fillId="0" borderId="0">
      <alignment horizontal="left" vertical="top"/>
    </xf>
    <xf numFmtId="0" fontId="129" fillId="75" borderId="0">
      <alignment horizontal="right" vertical="top"/>
    </xf>
    <xf numFmtId="0" fontId="129" fillId="0" borderId="27">
      <alignment horizontal="left"/>
    </xf>
    <xf numFmtId="0" fontId="141" fillId="0" borderId="0">
      <alignment horizontal="center" vertical="center"/>
    </xf>
    <xf numFmtId="0" fontId="133" fillId="0" borderId="0">
      <alignment horizontal="left" vertical="top"/>
    </xf>
    <xf numFmtId="0" fontId="142" fillId="75" borderId="0">
      <alignment horizontal="center" vertical="center"/>
    </xf>
    <xf numFmtId="0" fontId="142" fillId="76" borderId="0">
      <alignment horizontal="center" vertical="center"/>
    </xf>
    <xf numFmtId="0" fontId="129" fillId="0" borderId="0">
      <alignment horizontal="left" vertical="top"/>
    </xf>
    <xf numFmtId="0" fontId="129" fillId="75" borderId="0">
      <alignment horizontal="left" vertical="top"/>
    </xf>
    <xf numFmtId="0" fontId="139" fillId="0" borderId="0">
      <alignment horizontal="left" vertical="top"/>
    </xf>
    <xf numFmtId="0" fontId="129" fillId="75" borderId="0">
      <alignment horizontal="left"/>
    </xf>
    <xf numFmtId="0" fontId="129" fillId="0" borderId="0">
      <alignment horizontal="left" vertical="top"/>
    </xf>
    <xf numFmtId="0" fontId="129" fillId="75" borderId="0">
      <alignment horizontal="left" vertical="top"/>
    </xf>
    <xf numFmtId="0" fontId="129" fillId="0" borderId="0">
      <alignment horizontal="left" vertical="top"/>
    </xf>
    <xf numFmtId="0" fontId="129" fillId="75" borderId="0">
      <alignment horizontal="left"/>
    </xf>
    <xf numFmtId="0" fontId="129" fillId="0" borderId="0">
      <alignment horizontal="left" vertical="top"/>
    </xf>
    <xf numFmtId="0" fontId="129" fillId="75" borderId="0">
      <alignment horizontal="left"/>
    </xf>
    <xf numFmtId="0" fontId="129" fillId="0" borderId="0">
      <alignment horizontal="left" vertical="top"/>
    </xf>
    <xf numFmtId="0" fontId="129" fillId="75" borderId="0">
      <alignment horizontal="left" vertical="top"/>
    </xf>
    <xf numFmtId="0" fontId="129" fillId="0" borderId="0">
      <alignment horizontal="left" vertical="top"/>
    </xf>
    <xf numFmtId="0" fontId="129" fillId="75" borderId="0">
      <alignment horizontal="left"/>
    </xf>
    <xf numFmtId="0" fontId="129" fillId="0" borderId="0">
      <alignment horizontal="left" vertical="top"/>
    </xf>
    <xf numFmtId="0" fontId="135" fillId="0" borderId="0">
      <alignment horizontal="right"/>
    </xf>
    <xf numFmtId="0" fontId="129" fillId="0" borderId="0">
      <alignment horizontal="left"/>
    </xf>
    <xf numFmtId="0" fontId="129" fillId="0" borderId="0">
      <alignment horizontal="left"/>
    </xf>
    <xf numFmtId="0" fontId="133" fillId="0" borderId="0">
      <alignment horizontal="center" vertical="top"/>
    </xf>
    <xf numFmtId="0" fontId="143" fillId="0" borderId="0">
      <alignment horizontal="center" vertical="top"/>
    </xf>
    <xf numFmtId="0" fontId="129" fillId="75" borderId="0">
      <alignment horizontal="center" vertical="center"/>
    </xf>
    <xf numFmtId="0" fontId="129" fillId="76" borderId="0">
      <alignment horizontal="center" vertical="center"/>
    </xf>
    <xf numFmtId="0" fontId="129" fillId="0" borderId="0">
      <alignment horizontal="center" vertical="top"/>
    </xf>
    <xf numFmtId="0" fontId="135" fillId="0" borderId="27">
      <alignment horizontal="left"/>
    </xf>
    <xf numFmtId="0" fontId="140" fillId="0" borderId="0">
      <alignment horizontal="left" vertical="top"/>
    </xf>
    <xf numFmtId="0" fontId="129" fillId="0" borderId="0">
      <alignment horizontal="left"/>
    </xf>
    <xf numFmtId="0" fontId="135" fillId="0" borderId="0">
      <alignment horizontal="right"/>
    </xf>
    <xf numFmtId="0" fontId="129" fillId="0" borderId="0">
      <alignment horizontal="left"/>
    </xf>
    <xf numFmtId="0" fontId="135" fillId="0" borderId="27">
      <alignment horizontal="left"/>
    </xf>
    <xf numFmtId="0" fontId="129" fillId="0" borderId="27">
      <alignment horizontal="left" vertical="center"/>
    </xf>
    <xf numFmtId="0" fontId="129" fillId="0" borderId="0">
      <alignment horizontal="left" vertical="top"/>
    </xf>
    <xf numFmtId="0" fontId="129" fillId="0" borderId="0">
      <alignment horizontal="left" vertical="top"/>
    </xf>
    <xf numFmtId="0" fontId="129" fillId="0" borderId="0">
      <alignment horizontal="right" vertical="center"/>
    </xf>
    <xf numFmtId="0" fontId="135" fillId="0" borderId="0">
      <alignment horizontal="left" vertical="top"/>
    </xf>
    <xf numFmtId="0" fontId="131" fillId="0" borderId="0">
      <alignment horizontal="center" vertical="top"/>
    </xf>
    <xf numFmtId="0" fontId="137" fillId="0" borderId="0">
      <alignment horizontal="left" vertical="top"/>
    </xf>
    <xf numFmtId="0" fontId="129" fillId="0" borderId="0">
      <alignment horizontal="left" vertical="center"/>
    </xf>
    <xf numFmtId="0" fontId="129" fillId="0" borderId="0">
      <alignment horizontal="left" vertical="top"/>
    </xf>
    <xf numFmtId="0" fontId="129" fillId="0" borderId="27">
      <alignment horizontal="left" vertical="center"/>
    </xf>
    <xf numFmtId="0" fontId="135" fillId="0" borderId="0">
      <alignment horizontal="left" vertical="top"/>
    </xf>
    <xf numFmtId="0" fontId="133" fillId="0" borderId="0">
      <alignment horizontal="left" vertical="top"/>
    </xf>
    <xf numFmtId="0" fontId="137" fillId="0" borderId="0">
      <alignment horizontal="left" vertical="top"/>
    </xf>
    <xf numFmtId="0" fontId="129" fillId="75" borderId="0">
      <alignment horizontal="center" vertical="center"/>
    </xf>
    <xf numFmtId="0" fontId="129" fillId="76" borderId="0">
      <alignment horizontal="center" vertical="center"/>
    </xf>
    <xf numFmtId="0" fontId="135" fillId="0" borderId="0">
      <alignment horizontal="left" vertical="top"/>
    </xf>
    <xf numFmtId="0" fontId="137" fillId="0" borderId="0">
      <alignment horizontal="left" vertical="center"/>
    </xf>
    <xf numFmtId="0" fontId="137" fillId="0" borderId="0">
      <alignment horizontal="center" vertical="top"/>
    </xf>
    <xf numFmtId="0" fontId="129" fillId="76" borderId="0">
      <alignment horizontal="left" vertical="center"/>
    </xf>
    <xf numFmtId="0" fontId="135" fillId="0" borderId="0">
      <alignment horizontal="left" vertical="top"/>
    </xf>
    <xf numFmtId="0" fontId="137" fillId="0" borderId="0">
      <alignment horizontal="left" vertical="top"/>
    </xf>
    <xf numFmtId="0" fontId="133" fillId="0" borderId="0">
      <alignment horizontal="left" vertical="top"/>
    </xf>
    <xf numFmtId="0" fontId="129" fillId="76" borderId="0">
      <alignment horizontal="left"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4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5" fillId="71" borderId="2" applyNumberFormat="0" applyProtection="0">
      <alignment vertical="center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4" fontId="144" fillId="71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8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79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62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0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1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2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3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84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4" fillId="67" borderId="2" applyNumberFormat="0" applyProtection="0">
      <alignment horizontal="right" vertical="center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6" fillId="85" borderId="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44" fillId="86" borderId="32" applyNumberFormat="0" applyProtection="0">
      <alignment horizontal="left" vertical="center" indent="1"/>
    </xf>
    <xf numFmtId="4" fontId="134" fillId="87" borderId="0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86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4" fontId="140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73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88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25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3" fillId="0" borderId="0"/>
    <xf numFmtId="0" fontId="33" fillId="0" borderId="0"/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4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5" fillId="70" borderId="2" applyNumberFormat="0" applyProtection="0">
      <alignment vertical="center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70" borderId="2" applyNumberFormat="0" applyProtection="0">
      <alignment horizontal="left" vertical="center" indent="1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4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4" fontId="145" fillId="86" borderId="2" applyNumberFormat="0" applyProtection="0">
      <alignment horizontal="right" vertical="center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39" fillId="77" borderId="2" applyNumberFormat="0" applyProtection="0">
      <alignment horizontal="left" vertical="center" indent="1"/>
    </xf>
    <xf numFmtId="0" fontId="147" fillId="0" borderId="0"/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4" fontId="148" fillId="86" borderId="2" applyNumberFormat="0" applyProtection="0">
      <alignment horizontal="right" vertical="center"/>
    </xf>
    <xf numFmtId="0" fontId="149" fillId="89" borderId="0"/>
    <xf numFmtId="49" fontId="150" fillId="89" borderId="0"/>
    <xf numFmtId="49" fontId="151" fillId="89" borderId="33"/>
    <xf numFmtId="49" fontId="151" fillId="89" borderId="0"/>
    <xf numFmtId="0" fontId="149" fillId="90" borderId="33">
      <protection locked="0"/>
    </xf>
    <xf numFmtId="0" fontId="149" fillId="89" borderId="0"/>
    <xf numFmtId="0" fontId="151" fillId="91" borderId="0"/>
    <xf numFmtId="0" fontId="151" fillId="67" borderId="0"/>
    <xf numFmtId="0" fontId="151" fillId="80" borderId="0"/>
    <xf numFmtId="0" fontId="152" fillId="0" borderId="0" applyNumberFormat="0" applyFill="0" applyBorder="0" applyAlignment="0" applyProtection="0"/>
    <xf numFmtId="194" fontId="39" fillId="59" borderId="10">
      <alignment vertical="center"/>
    </xf>
    <xf numFmtId="0" fontId="153" fillId="0" borderId="27"/>
    <xf numFmtId="0" fontId="153" fillId="0" borderId="27"/>
    <xf numFmtId="0" fontId="153" fillId="0" borderId="27"/>
    <xf numFmtId="0" fontId="153" fillId="0" borderId="27"/>
    <xf numFmtId="0" fontId="153" fillId="0" borderId="27"/>
    <xf numFmtId="0" fontId="153" fillId="0" borderId="27"/>
    <xf numFmtId="0" fontId="153" fillId="0" borderId="27"/>
    <xf numFmtId="0" fontId="153" fillId="0" borderId="27"/>
    <xf numFmtId="0" fontId="153" fillId="0" borderId="27"/>
    <xf numFmtId="0" fontId="39" fillId="92" borderId="0"/>
    <xf numFmtId="0" fontId="154" fillId="0" borderId="0"/>
    <xf numFmtId="180" fontId="39" fillId="90" borderId="34" applyNumberFormat="0" applyFont="0" applyAlignment="0">
      <alignment horizontal="left"/>
    </xf>
    <xf numFmtId="38" fontId="155" fillId="93" borderId="0">
      <alignment horizontal="right" vertical="top"/>
    </xf>
    <xf numFmtId="38" fontId="155" fillId="93" borderId="0">
      <alignment horizontal="right" vertical="top"/>
    </xf>
    <xf numFmtId="0" fontId="26" fillId="0" borderId="0" applyNumberFormat="0" applyFill="0" applyBorder="0" applyAlignment="0" applyProtection="0"/>
    <xf numFmtId="0" fontId="84" fillId="0" borderId="35" applyNumberFormat="0" applyFon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56" fillId="0" borderId="6" applyNumberFormat="0" applyFill="0" applyAlignment="0" applyProtection="0"/>
    <xf numFmtId="0" fontId="84" fillId="0" borderId="35" applyNumberFormat="0" applyFont="0" applyFill="0" applyAlignment="0" applyProtection="0"/>
    <xf numFmtId="180" fontId="157" fillId="62" borderId="36">
      <alignment horizontal="center" vertical="center"/>
    </xf>
    <xf numFmtId="195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83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6" fillId="94" borderId="37">
      <alignment vertical="center"/>
      <protection locked="0"/>
    </xf>
    <xf numFmtId="19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180" fontId="39" fillId="95" borderId="10" applyNumberFormat="0" applyFill="0" applyBorder="0" applyProtection="0">
      <alignment vertical="center"/>
      <protection locked="0"/>
    </xf>
    <xf numFmtId="0" fontId="49" fillId="0" borderId="10">
      <alignment horizontal="center"/>
    </xf>
    <xf numFmtId="0" fontId="49" fillId="0" borderId="10">
      <alignment horizontal="center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7" fillId="16" borderId="0" applyNumberFormat="0" applyBorder="0" applyAlignment="0" applyProtection="0"/>
    <xf numFmtId="0" fontId="17" fillId="96" borderId="0" applyNumberFormat="0" applyBorder="0" applyAlignment="0" applyProtection="0"/>
    <xf numFmtId="0" fontId="17" fillId="16" borderId="0" applyNumberFormat="0" applyBorder="0" applyAlignment="0" applyProtection="0"/>
    <xf numFmtId="0" fontId="17" fillId="96" borderId="0" applyNumberFormat="0" applyBorder="0" applyAlignment="0" applyProtection="0"/>
    <xf numFmtId="0" fontId="17" fillId="9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96" borderId="0" applyNumberFormat="0" applyBorder="0" applyAlignment="0" applyProtection="0"/>
    <xf numFmtId="0" fontId="17" fillId="96" borderId="0" applyNumberFormat="0" applyBorder="0" applyAlignment="0" applyProtection="0"/>
    <xf numFmtId="0" fontId="17" fillId="96" borderId="0" applyNumberFormat="0" applyBorder="0" applyAlignment="0" applyProtection="0"/>
    <xf numFmtId="0" fontId="17" fillId="96" borderId="0" applyNumberFormat="0" applyBorder="0" applyAlignment="0" applyProtection="0"/>
    <xf numFmtId="0" fontId="17" fillId="96" borderId="0" applyNumberFormat="0" applyBorder="0" applyAlignment="0" applyProtection="0"/>
    <xf numFmtId="0" fontId="17" fillId="17" borderId="0" applyNumberFormat="0" applyBorder="0" applyAlignment="0" applyProtection="0"/>
    <xf numFmtId="0" fontId="17" fillId="97" borderId="0" applyNumberFormat="0" applyBorder="0" applyAlignment="0" applyProtection="0"/>
    <xf numFmtId="0" fontId="17" fillId="17" borderId="0" applyNumberFormat="0" applyBorder="0" applyAlignment="0" applyProtection="0"/>
    <xf numFmtId="0" fontId="17" fillId="97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18" borderId="0" applyNumberFormat="0" applyBorder="0" applyAlignment="0" applyProtection="0"/>
    <xf numFmtId="0" fontId="17" fillId="99" borderId="0" applyNumberFormat="0" applyBorder="0" applyAlignment="0" applyProtection="0"/>
    <xf numFmtId="0" fontId="17" fillId="18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13" borderId="0" applyNumberFormat="0" applyBorder="0" applyAlignment="0" applyProtection="0"/>
    <xf numFmtId="0" fontId="17" fillId="40" borderId="0" applyNumberFormat="0" applyBorder="0" applyAlignment="0" applyProtection="0"/>
    <xf numFmtId="0" fontId="17" fillId="13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14" borderId="0" applyNumberFormat="0" applyBorder="0" applyAlignment="0" applyProtection="0"/>
    <xf numFmtId="0" fontId="17" fillId="41" borderId="0" applyNumberFormat="0" applyBorder="0" applyAlignment="0" applyProtection="0"/>
    <xf numFmtId="0" fontId="17" fillId="14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19" borderId="0" applyNumberFormat="0" applyBorder="0" applyAlignment="0" applyProtection="0"/>
    <xf numFmtId="0" fontId="17" fillId="100" borderId="0" applyNumberFormat="0" applyBorder="0" applyAlignment="0" applyProtection="0"/>
    <xf numFmtId="0" fontId="17" fillId="19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176" fontId="52" fillId="0" borderId="20"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49" fillId="0" borderId="21">
      <alignment horizontal="center"/>
    </xf>
    <xf numFmtId="0" fontId="49" fillId="0" borderId="21">
      <alignment horizontal="center"/>
    </xf>
    <xf numFmtId="0" fontId="49" fillId="0" borderId="0">
      <alignment vertical="top"/>
    </xf>
    <xf numFmtId="3" fontId="160" fillId="0" borderId="25" applyFill="0" applyBorder="0">
      <alignment vertical="center"/>
    </xf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101" borderId="2" applyNumberFormat="0" applyAlignment="0" applyProtection="0"/>
    <xf numFmtId="0" fontId="19" fillId="20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19" fillId="101" borderId="2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0" fontId="20" fillId="101" borderId="1" applyNumberFormat="0" applyAlignment="0" applyProtection="0"/>
    <xf numFmtId="14" fontId="54" fillId="0" borderId="0">
      <alignment horizontal="center" wrapText="1"/>
    </xf>
    <xf numFmtId="200" fontId="3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161" fillId="0" borderId="0" applyBorder="0">
      <alignment horizontal="center" vertical="center" wrapText="1"/>
    </xf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38" applyBorder="0">
      <alignment horizontal="center" vertical="center" wrapText="1"/>
    </xf>
    <xf numFmtId="0" fontId="164" fillId="0" borderId="0">
      <alignment horizontal="center" vertical="center" wrapText="1"/>
    </xf>
    <xf numFmtId="176" fontId="86" fillId="63" borderId="20"/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" fontId="63" fillId="71" borderId="21" applyBorder="0">
      <alignment horizontal="right"/>
    </xf>
    <xf numFmtId="49" fontId="165" fillId="0" borderId="0" applyBorder="0">
      <alignment vertical="center"/>
    </xf>
    <xf numFmtId="0" fontId="166" fillId="0" borderId="0">
      <alignment horizontal="left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9" fillId="0" borderId="0">
      <alignment horizontal="right" vertical="top" wrapText="1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3" fontId="86" fillId="0" borderId="10" applyBorder="0">
      <alignment vertical="center"/>
    </xf>
    <xf numFmtId="0" fontId="4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3" fillId="0" borderId="18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7" fillId="25" borderId="0"/>
    <xf numFmtId="0" fontId="25" fillId="21" borderId="7" applyNumberFormat="0" applyAlignment="0" applyProtection="0"/>
    <xf numFmtId="0" fontId="25" fillId="102" borderId="7" applyNumberFormat="0" applyAlignment="0" applyProtection="0"/>
    <xf numFmtId="0" fontId="25" fillId="21" borderId="7" applyNumberFormat="0" applyAlignment="0" applyProtection="0"/>
    <xf numFmtId="0" fontId="25" fillId="102" borderId="7" applyNumberFormat="0" applyAlignment="0" applyProtection="0"/>
    <xf numFmtId="0" fontId="25" fillId="102" borderId="7" applyNumberFormat="0" applyAlignment="0" applyProtection="0"/>
    <xf numFmtId="0" fontId="25" fillId="21" borderId="7" applyNumberFormat="0" applyAlignment="0" applyProtection="0"/>
    <xf numFmtId="0" fontId="25" fillId="21" borderId="7" applyNumberFormat="0" applyAlignment="0" applyProtection="0"/>
    <xf numFmtId="0" fontId="25" fillId="102" borderId="7" applyNumberFormat="0" applyAlignment="0" applyProtection="0"/>
    <xf numFmtId="0" fontId="25" fillId="102" borderId="7" applyNumberFormat="0" applyAlignment="0" applyProtection="0"/>
    <xf numFmtId="0" fontId="25" fillId="102" borderId="7" applyNumberFormat="0" applyAlignment="0" applyProtection="0"/>
    <xf numFmtId="0" fontId="25" fillId="102" borderId="7" applyNumberFormat="0" applyAlignment="0" applyProtection="0"/>
    <xf numFmtId="0" fontId="25" fillId="102" borderId="7" applyNumberFormat="0" applyAlignment="0" applyProtection="0"/>
    <xf numFmtId="0" fontId="49" fillId="0" borderId="10">
      <alignment horizontal="center" wrapText="1"/>
    </xf>
    <xf numFmtId="0" fontId="49" fillId="0" borderId="10" applyFill="0" applyProtection="0">
      <alignment horizontal="center"/>
    </xf>
    <xf numFmtId="0" fontId="49" fillId="0" borderId="10">
      <alignment horizontal="center" wrapText="1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3" fillId="26" borderId="0" applyFill="0">
      <alignment wrapText="1"/>
    </xf>
    <xf numFmtId="0" fontId="83" fillId="26" borderId="0" applyFill="0">
      <alignment wrapText="1"/>
    </xf>
    <xf numFmtId="0" fontId="83" fillId="26" borderId="0" applyFill="0">
      <alignment wrapText="1"/>
    </xf>
    <xf numFmtId="0" fontId="83" fillId="26" borderId="0" applyFill="0">
      <alignment wrapText="1"/>
    </xf>
    <xf numFmtId="0" fontId="83" fillId="26" borderId="0" applyFill="0">
      <alignment wrapText="1"/>
    </xf>
    <xf numFmtId="0" fontId="163" fillId="0" borderId="0">
      <alignment horizontal="center" vertical="top" wrapText="1"/>
    </xf>
    <xf numFmtId="0" fontId="168" fillId="0" borderId="0">
      <alignment horizontal="center" vertical="center" wrapText="1"/>
    </xf>
    <xf numFmtId="0" fontId="168" fillId="0" borderId="0">
      <alignment horizontal="centerContinuous" vertical="center" wrapText="1"/>
    </xf>
    <xf numFmtId="0" fontId="168" fillId="0" borderId="0">
      <alignment horizontal="centerContinuous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103" borderId="0" applyNumberFormat="0" applyBorder="0" applyAlignment="0" applyProtection="0"/>
    <xf numFmtId="0" fontId="27" fillId="22" borderId="0" applyNumberFormat="0" applyBorder="0" applyAlignment="0" applyProtection="0"/>
    <xf numFmtId="0" fontId="27" fillId="103" borderId="0" applyNumberFormat="0" applyBorder="0" applyAlignment="0" applyProtection="0"/>
    <xf numFmtId="0" fontId="27" fillId="10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03" borderId="0" applyNumberFormat="0" applyBorder="0" applyAlignment="0" applyProtection="0"/>
    <xf numFmtId="0" fontId="27" fillId="103" borderId="0" applyNumberFormat="0" applyBorder="0" applyAlignment="0" applyProtection="0"/>
    <xf numFmtId="0" fontId="27" fillId="103" borderId="0" applyNumberFormat="0" applyBorder="0" applyAlignment="0" applyProtection="0"/>
    <xf numFmtId="0" fontId="27" fillId="103" borderId="0" applyNumberFormat="0" applyBorder="0" applyAlignment="0" applyProtection="0"/>
    <xf numFmtId="0" fontId="27" fillId="10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3" fillId="0" borderId="0"/>
    <xf numFmtId="0" fontId="39" fillId="0" borderId="0"/>
    <xf numFmtId="0" fontId="169" fillId="0" borderId="0"/>
    <xf numFmtId="0" fontId="52" fillId="0" borderId="0"/>
    <xf numFmtId="0" fontId="3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3" fillId="0" borderId="0"/>
    <xf numFmtId="0" fontId="39" fillId="0" borderId="0"/>
    <xf numFmtId="0" fontId="5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3" fillId="0" borderId="0"/>
    <xf numFmtId="0" fontId="1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6" fillId="0" borderId="0"/>
    <xf numFmtId="0" fontId="5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3" fillId="0" borderId="0"/>
    <xf numFmtId="0" fontId="1" fillId="0" borderId="0"/>
    <xf numFmtId="0" fontId="16" fillId="0" borderId="0"/>
    <xf numFmtId="0" fontId="3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5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39" fillId="0" borderId="0"/>
    <xf numFmtId="0" fontId="43" fillId="0" borderId="0"/>
    <xf numFmtId="0" fontId="52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9" fillId="0" borderId="0"/>
    <xf numFmtId="0" fontId="39" fillId="0" borderId="0"/>
    <xf numFmtId="0" fontId="5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52" fillId="0" borderId="0"/>
    <xf numFmtId="0" fontId="1" fillId="0" borderId="0"/>
    <xf numFmtId="0" fontId="16" fillId="0" borderId="0"/>
    <xf numFmtId="0" fontId="39" fillId="0" borderId="0"/>
    <xf numFmtId="0" fontId="16" fillId="0" borderId="0"/>
    <xf numFmtId="0" fontId="33" fillId="0" borderId="0"/>
    <xf numFmtId="0" fontId="33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49" fontId="6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84" fontId="6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9" fillId="0" borderId="0"/>
    <xf numFmtId="0" fontId="43" fillId="0" borderId="0"/>
    <xf numFmtId="49" fontId="63" fillId="0" borderId="0" applyBorder="0">
      <alignment vertical="top"/>
    </xf>
    <xf numFmtId="0" fontId="4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9" fillId="0" borderId="0"/>
    <xf numFmtId="0" fontId="49" fillId="0" borderId="10">
      <alignment horizontal="center" wrapText="1"/>
    </xf>
    <xf numFmtId="0" fontId="49" fillId="0" borderId="10">
      <alignment horizontal="center" wrapText="1"/>
    </xf>
    <xf numFmtId="0" fontId="33" fillId="0" borderId="0" applyBorder="0">
      <alignment vertical="top" wrapText="1"/>
    </xf>
    <xf numFmtId="0" fontId="28" fillId="3" borderId="0" applyNumberFormat="0" applyBorder="0" applyAlignment="0" applyProtection="0"/>
    <xf numFmtId="0" fontId="28" fillId="28" borderId="0" applyNumberFormat="0" applyBorder="0" applyAlignment="0" applyProtection="0"/>
    <xf numFmtId="0" fontId="28" fillId="3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201" fontId="170" fillId="71" borderId="39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46" fillId="104" borderId="8" applyNumberFormat="0" applyAlignment="0" applyProtection="0"/>
    <xf numFmtId="0" fontId="16" fillId="23" borderId="8" applyNumberFormat="0" applyFont="0" applyAlignment="0" applyProtection="0"/>
    <xf numFmtId="0" fontId="46" fillId="104" borderId="8" applyNumberFormat="0" applyAlignment="0" applyProtection="0"/>
    <xf numFmtId="0" fontId="46" fillId="104" borderId="8" applyNumberFormat="0" applyAlignment="0" applyProtection="0"/>
    <xf numFmtId="0" fontId="49" fillId="23" borderId="8" applyNumberFormat="0" applyFont="0" applyAlignment="0" applyProtection="0"/>
    <xf numFmtId="0" fontId="16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3" fillId="23" borderId="8" applyNumberFormat="0" applyFont="0" applyAlignment="0" applyProtection="0"/>
    <xf numFmtId="0" fontId="39" fillId="23" borderId="8" applyNumberFormat="0" applyFont="0" applyAlignment="0" applyProtection="0"/>
    <xf numFmtId="0" fontId="33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39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16" fillId="23" borderId="8" applyNumberFormat="0" applyFont="0" applyAlignment="0" applyProtection="0"/>
    <xf numFmtId="0" fontId="46" fillId="104" borderId="8" applyNumberFormat="0" applyAlignment="0" applyProtection="0"/>
    <xf numFmtId="0" fontId="46" fillId="104" borderId="8" applyNumberFormat="0" applyAlignment="0" applyProtection="0"/>
    <xf numFmtId="0" fontId="46" fillId="104" borderId="8" applyNumberFormat="0" applyAlignment="0" applyProtection="0"/>
    <xf numFmtId="0" fontId="39" fillId="104" borderId="8" applyNumberFormat="0" applyAlignment="0" applyProtection="0"/>
    <xf numFmtId="0" fontId="39" fillId="104" borderId="8" applyNumberFormat="0" applyAlignment="0" applyProtection="0"/>
    <xf numFmtId="0" fontId="39" fillId="23" borderId="8" applyNumberFormat="0" applyFont="0" applyAlignment="0" applyProtection="0"/>
    <xf numFmtId="0" fontId="39" fillId="23" borderId="8" applyNumberFormat="0" applyFont="0" applyAlignment="0" applyProtection="0"/>
    <xf numFmtId="0" fontId="39" fillId="104" borderId="8" applyNumberFormat="0" applyAlignment="0" applyProtection="0"/>
    <xf numFmtId="0" fontId="39" fillId="104" borderId="8" applyNumberFormat="0" applyAlignment="0" applyProtection="0"/>
    <xf numFmtId="0" fontId="39" fillId="104" borderId="8" applyNumberFormat="0" applyAlignment="0" applyProtection="0"/>
    <xf numFmtId="0" fontId="39" fillId="104" borderId="8" applyNumberFormat="0" applyAlignment="0" applyProtection="0"/>
    <xf numFmtId="0" fontId="39" fillId="104" borderId="8" applyNumberFormat="0" applyAlignment="0" applyProtection="0"/>
    <xf numFmtId="9" fontId="33" fillId="0" borderId="0" applyFont="0" applyFill="0" applyBorder="0" applyAlignment="0" applyProtection="0"/>
    <xf numFmtId="9" fontId="16" fillId="0" borderId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21">
      <alignment horizontal="center"/>
    </xf>
    <xf numFmtId="0" fontId="49" fillId="0" borderId="21">
      <alignment horizontal="center"/>
    </xf>
    <xf numFmtId="0" fontId="49" fillId="0" borderId="21">
      <alignment horizontal="center" wrapText="1"/>
    </xf>
    <xf numFmtId="0" fontId="49" fillId="0" borderId="21">
      <alignment horizontal="center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71" fillId="0" borderId="0" applyNumberFormat="0" applyFont="0" applyBorder="0" applyAlignment="0">
      <alignment horizontal="center"/>
    </xf>
    <xf numFmtId="167" fontId="172" fillId="0" borderId="0" applyFont="0">
      <alignment horizontal="center"/>
    </xf>
    <xf numFmtId="38" fontId="60" fillId="0" borderId="0">
      <alignment vertical="top"/>
    </xf>
    <xf numFmtId="38" fontId="60" fillId="0" borderId="0">
      <alignment vertical="top"/>
    </xf>
    <xf numFmtId="0" fontId="47" fillId="0" borderId="0"/>
    <xf numFmtId="0" fontId="52" fillId="0" borderId="0"/>
    <xf numFmtId="38" fontId="60" fillId="0" borderId="0">
      <alignment vertical="top"/>
    </xf>
    <xf numFmtId="0" fontId="59" fillId="0" borderId="0"/>
    <xf numFmtId="0" fontId="60" fillId="0" borderId="0">
      <alignment vertical="top"/>
    </xf>
    <xf numFmtId="0" fontId="47" fillId="0" borderId="0"/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10" fontId="63" fillId="26" borderId="21">
      <alignment horizontal="right"/>
    </xf>
    <xf numFmtId="0" fontId="117" fillId="0" borderId="29">
      <alignment horizontal="center" vertical="center" wrapText="1"/>
    </xf>
    <xf numFmtId="3" fontId="173" fillId="0" borderId="0"/>
    <xf numFmtId="0" fontId="8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0" fontId="49" fillId="0" borderId="0">
      <alignment horizontal="center"/>
    </xf>
    <xf numFmtId="0" fontId="49" fillId="0" borderId="10">
      <alignment horizontal="center"/>
    </xf>
    <xf numFmtId="181" fontId="33" fillId="0" borderId="0" applyFont="0" applyFill="0" applyBorder="0" applyAlignment="0" applyProtection="0"/>
    <xf numFmtId="202" fontId="33" fillId="25" borderId="10" applyFont="0" applyFill="0" applyBorder="0" applyAlignment="0" applyProtection="0"/>
    <xf numFmtId="2" fontId="83" fillId="0" borderId="0" applyFill="0" applyBorder="0" applyAlignment="0" applyProtection="0"/>
    <xf numFmtId="20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4" fontId="63" fillId="26" borderId="0" applyBorder="0">
      <alignment horizontal="right"/>
    </xf>
    <xf numFmtId="4" fontId="63" fillId="26" borderId="0" applyFont="0" applyBorder="0">
      <alignment horizontal="right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3" fontId="174" fillId="0" borderId="10" applyBorder="0">
      <alignment vertical="center"/>
    </xf>
    <xf numFmtId="4" fontId="63" fillId="26" borderId="0" applyFont="0" applyBorder="0">
      <alignment horizontal="right"/>
    </xf>
    <xf numFmtId="4" fontId="63" fillId="26" borderId="40" applyBorder="0">
      <alignment horizontal="right"/>
    </xf>
    <xf numFmtId="4" fontId="63" fillId="105" borderId="40" applyBorder="0">
      <alignment horizontal="right"/>
    </xf>
    <xf numFmtId="4" fontId="63" fillId="105" borderId="40" applyBorder="0">
      <alignment horizontal="right"/>
    </xf>
    <xf numFmtId="4" fontId="63" fillId="105" borderId="41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4" fontId="63" fillId="26" borderId="10" applyFont="0" applyBorder="0">
      <alignment horizontal="right"/>
    </xf>
    <xf numFmtId="0" fontId="49" fillId="0" borderId="0">
      <alignment horizontal="left" vertical="top"/>
    </xf>
    <xf numFmtId="0" fontId="32" fillId="4" borderId="0" applyNumberFormat="0" applyBorder="0" applyAlignment="0" applyProtection="0"/>
    <xf numFmtId="0" fontId="32" fillId="29" borderId="0" applyNumberFormat="0" applyBorder="0" applyAlignment="0" applyProtection="0"/>
    <xf numFmtId="0" fontId="32" fillId="4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204" fontId="33" fillId="0" borderId="10" applyFont="0" applyFill="0" applyBorder="0" applyProtection="0">
      <alignment horizontal="center"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173" fontId="64" fillId="0" borderId="0">
      <protection locked="0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52" fillId="0" borderId="10" applyBorder="0">
      <alignment horizontal="center" vertical="center" wrapText="1"/>
    </xf>
    <xf numFmtId="0" fontId="49" fillId="0" borderId="0"/>
    <xf numFmtId="0" fontId="97" fillId="0" borderId="0"/>
    <xf numFmtId="0" fontId="97" fillId="0" borderId="0"/>
  </cellStyleXfs>
  <cellXfs count="268">
    <xf numFmtId="0" fontId="0" fillId="0" borderId="0" xfId="0"/>
    <xf numFmtId="0" fontId="42" fillId="0" borderId="0" xfId="0" applyFont="1" applyFill="1" applyAlignment="1"/>
    <xf numFmtId="0" fontId="13" fillId="0" borderId="10" xfId="37" applyFont="1" applyFill="1" applyBorder="1" applyAlignment="1">
      <alignment horizontal="center" vertical="center" textRotation="90" wrapText="1"/>
    </xf>
    <xf numFmtId="49" fontId="13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13" fillId="0" borderId="0" xfId="0" applyFont="1"/>
    <xf numFmtId="0" fontId="13" fillId="24" borderId="0" xfId="57" applyFont="1" applyFill="1" applyAlignment="1">
      <alignment wrapText="1"/>
    </xf>
    <xf numFmtId="0" fontId="13" fillId="24" borderId="0" xfId="57" applyFont="1" applyFill="1"/>
    <xf numFmtId="0" fontId="50" fillId="24" borderId="0" xfId="58" applyFont="1" applyFill="1" applyAlignment="1">
      <alignment vertical="center" wrapText="1"/>
    </xf>
    <xf numFmtId="0" fontId="35" fillId="0" borderId="0" xfId="44" applyFont="1" applyFill="1" applyBorder="1" applyAlignment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13" fillId="24" borderId="10" xfId="57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10" xfId="45" applyFont="1" applyFill="1" applyBorder="1" applyAlignment="1">
      <alignment horizontal="center" vertical="center" textRotation="90" wrapText="1"/>
    </xf>
    <xf numFmtId="49" fontId="13" fillId="0" borderId="10" xfId="45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42" fillId="0" borderId="0" xfId="55" applyFont="1" applyFill="1" applyAlignment="1">
      <alignment vertical="center"/>
    </xf>
    <xf numFmtId="0" fontId="13" fillId="0" borderId="0" xfId="55" applyFont="1" applyFill="1" applyAlignment="1">
      <alignment vertical="top"/>
    </xf>
    <xf numFmtId="0" fontId="14" fillId="0" borderId="0" xfId="45" applyFont="1" applyFill="1" applyBorder="1" applyAlignment="1">
      <alignment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left" vertical="center" wrapText="1"/>
      <protection locked="0"/>
    </xf>
    <xf numFmtId="0" fontId="13" fillId="24" borderId="10" xfId="0" applyFont="1" applyFill="1" applyBorder="1" applyAlignment="1" applyProtection="1">
      <alignment horizontal="center" vertical="center"/>
      <protection locked="0"/>
    </xf>
    <xf numFmtId="0" fontId="13" fillId="24" borderId="10" xfId="0" applyFont="1" applyFill="1" applyBorder="1" applyAlignment="1" applyProtection="1">
      <alignment horizontal="left" vertical="center" wrapText="1"/>
      <protection locked="0"/>
    </xf>
    <xf numFmtId="168" fontId="13" fillId="24" borderId="10" xfId="0" applyNumberFormat="1" applyFont="1" applyFill="1" applyBorder="1" applyAlignment="1" applyProtection="1">
      <alignment horizontal="center" vertical="center"/>
      <protection locked="0"/>
    </xf>
    <xf numFmtId="167" fontId="13" fillId="0" borderId="15" xfId="285" applyNumberFormat="1" applyFont="1" applyBorder="1" applyAlignment="1">
      <alignment horizontal="center" vertical="center" wrapText="1"/>
    </xf>
    <xf numFmtId="0" fontId="13" fillId="0" borderId="0" xfId="285" applyFont="1"/>
    <xf numFmtId="0" fontId="13" fillId="0" borderId="0" xfId="285" applyFont="1" applyFill="1"/>
    <xf numFmtId="0" fontId="14" fillId="0" borderId="0" xfId="285" applyFont="1" applyAlignment="1">
      <alignment wrapText="1"/>
    </xf>
    <xf numFmtId="0" fontId="13" fillId="24" borderId="0" xfId="57" applyFont="1" applyFill="1" applyAlignment="1">
      <alignment horizontal="right"/>
    </xf>
    <xf numFmtId="0" fontId="44" fillId="0" borderId="0" xfId="4562" applyFont="1" applyProtection="1">
      <protection locked="0"/>
    </xf>
    <xf numFmtId="0" fontId="44" fillId="0" borderId="0" xfId="4562" applyFont="1" applyAlignment="1" applyProtection="1">
      <alignment horizontal="left" wrapText="1"/>
      <protection locked="0"/>
    </xf>
    <xf numFmtId="0" fontId="44" fillId="24" borderId="0" xfId="4562" applyFont="1" applyFill="1" applyProtection="1">
      <protection locked="0"/>
    </xf>
    <xf numFmtId="0" fontId="44" fillId="0" borderId="0" xfId="4562" applyFont="1" applyFill="1" applyProtection="1">
      <protection locked="0"/>
    </xf>
    <xf numFmtId="0" fontId="44" fillId="0" borderId="0" xfId="4562" applyFont="1" applyFill="1" applyBorder="1" applyProtection="1">
      <protection locked="0"/>
    </xf>
    <xf numFmtId="0" fontId="44" fillId="0" borderId="0" xfId="4562" applyFont="1" applyFill="1" applyAlignment="1" applyProtection="1">
      <alignment vertical="center"/>
      <protection locked="0"/>
    </xf>
    <xf numFmtId="0" fontId="37" fillId="0" borderId="10" xfId="4562" applyFont="1" applyBorder="1" applyAlignment="1" applyProtection="1">
      <alignment horizontal="center" vertical="center" wrapText="1"/>
      <protection locked="0"/>
    </xf>
    <xf numFmtId="0" fontId="45" fillId="0" borderId="0" xfId="4562" applyFont="1" applyFill="1" applyProtection="1">
      <protection locked="0"/>
    </xf>
    <xf numFmtId="0" fontId="37" fillId="0" borderId="10" xfId="4562" applyFont="1" applyBorder="1" applyAlignment="1" applyProtection="1">
      <alignment horizontal="center" vertical="center"/>
      <protection locked="0"/>
    </xf>
    <xf numFmtId="0" fontId="37" fillId="0" borderId="0" xfId="4562" applyFont="1" applyFill="1" applyProtection="1">
      <protection locked="0"/>
    </xf>
    <xf numFmtId="0" fontId="43" fillId="0" borderId="0" xfId="4562" applyProtection="1">
      <protection locked="0"/>
    </xf>
    <xf numFmtId="0" fontId="43" fillId="0" borderId="0" xfId="4562" applyAlignment="1" applyProtection="1">
      <alignment horizontal="left" wrapText="1"/>
      <protection locked="0"/>
    </xf>
    <xf numFmtId="0" fontId="13" fillId="0" borderId="0" xfId="4562" applyFont="1" applyAlignment="1" applyProtection="1">
      <alignment horizontal="center" vertical="center"/>
      <protection locked="0"/>
    </xf>
    <xf numFmtId="0" fontId="43" fillId="0" borderId="0" xfId="4562"/>
    <xf numFmtId="0" fontId="43" fillId="0" borderId="0" xfId="4562" applyAlignment="1">
      <alignment horizontal="left" wrapText="1"/>
    </xf>
    <xf numFmtId="0" fontId="43" fillId="24" borderId="0" xfId="4562" applyFill="1"/>
    <xf numFmtId="0" fontId="1" fillId="0" borderId="0" xfId="4543"/>
    <xf numFmtId="0" fontId="13" fillId="0" borderId="0" xfId="4562" applyFont="1" applyFill="1"/>
    <xf numFmtId="0" fontId="14" fillId="0" borderId="0" xfId="4543" applyFont="1" applyFill="1" applyBorder="1" applyAlignment="1">
      <alignment horizontal="center"/>
    </xf>
    <xf numFmtId="0" fontId="14" fillId="0" borderId="16" xfId="4543" applyFont="1" applyFill="1" applyBorder="1" applyAlignment="1">
      <alignment horizontal="center"/>
    </xf>
    <xf numFmtId="0" fontId="14" fillId="24" borderId="16" xfId="4543" applyFont="1" applyFill="1" applyBorder="1" applyAlignment="1">
      <alignment horizontal="center"/>
    </xf>
    <xf numFmtId="0" fontId="36" fillId="0" borderId="10" xfId="4543" applyFont="1" applyFill="1" applyBorder="1" applyAlignment="1">
      <alignment horizontal="center" vertical="center" wrapText="1"/>
    </xf>
    <xf numFmtId="0" fontId="13" fillId="0" borderId="10" xfId="4543" applyFont="1" applyFill="1" applyBorder="1" applyAlignment="1">
      <alignment horizontal="center" vertical="center" textRotation="90" wrapText="1"/>
    </xf>
    <xf numFmtId="0" fontId="36" fillId="0" borderId="10" xfId="4543" applyFont="1" applyFill="1" applyBorder="1" applyAlignment="1">
      <alignment horizontal="center" vertical="center" textRotation="90" wrapText="1"/>
    </xf>
    <xf numFmtId="0" fontId="13" fillId="24" borderId="10" xfId="4543" applyFont="1" applyFill="1" applyBorder="1" applyAlignment="1">
      <alignment horizontal="center" vertical="center" textRotation="90" wrapText="1"/>
    </xf>
    <xf numFmtId="0" fontId="36" fillId="24" borderId="10" xfId="4543" applyFont="1" applyFill="1" applyBorder="1" applyAlignment="1">
      <alignment horizontal="center" vertical="center" textRotation="90" wrapText="1"/>
    </xf>
    <xf numFmtId="0" fontId="36" fillId="0" borderId="10" xfId="4543" applyFont="1" applyFill="1" applyBorder="1" applyAlignment="1">
      <alignment horizontal="center" vertical="center"/>
    </xf>
    <xf numFmtId="49" fontId="36" fillId="0" borderId="10" xfId="4543" applyNumberFormat="1" applyFont="1" applyFill="1" applyBorder="1" applyAlignment="1">
      <alignment horizontal="center" vertical="center"/>
    </xf>
    <xf numFmtId="49" fontId="36" fillId="24" borderId="10" xfId="4543" applyNumberFormat="1" applyFont="1" applyFill="1" applyBorder="1" applyAlignment="1">
      <alignment horizontal="center" vertical="center"/>
    </xf>
    <xf numFmtId="0" fontId="37" fillId="0" borderId="0" xfId="4562" applyFont="1"/>
    <xf numFmtId="0" fontId="37" fillId="24" borderId="0" xfId="4562" applyFont="1" applyFill="1"/>
    <xf numFmtId="1" fontId="37" fillId="0" borderId="0" xfId="4562" applyNumberFormat="1" applyFont="1"/>
    <xf numFmtId="1" fontId="43" fillId="0" borderId="0" xfId="4562" applyNumberFormat="1"/>
    <xf numFmtId="0" fontId="40" fillId="0" borderId="0" xfId="4562" applyFont="1" applyAlignment="1" applyProtection="1">
      <alignment vertical="center" wrapText="1"/>
    </xf>
    <xf numFmtId="0" fontId="176" fillId="0" borderId="0" xfId="4562" applyFont="1" applyFill="1" applyProtection="1">
      <protection locked="0"/>
    </xf>
    <xf numFmtId="0" fontId="44" fillId="0" borderId="0" xfId="4562" applyFont="1" applyAlignment="1" applyProtection="1">
      <alignment horizontal="center" vertical="center"/>
      <protection locked="0"/>
    </xf>
    <xf numFmtId="0" fontId="43" fillId="0" borderId="0" xfId="4562" applyAlignment="1" applyProtection="1">
      <alignment horizontal="center" vertical="center"/>
      <protection locked="0"/>
    </xf>
    <xf numFmtId="0" fontId="13" fillId="0" borderId="0" xfId="0" applyFont="1" applyFill="1" applyAlignment="1">
      <alignment vertical="center"/>
    </xf>
    <xf numFmtId="49" fontId="13" fillId="0" borderId="43" xfId="0" applyNumberFormat="1" applyFont="1" applyFill="1" applyBorder="1" applyAlignment="1">
      <alignment horizontal="center" vertical="center" wrapText="1"/>
    </xf>
    <xf numFmtId="168" fontId="13" fillId="24" borderId="43" xfId="0" applyNumberFormat="1" applyFont="1" applyFill="1" applyBorder="1" applyAlignment="1" applyProtection="1">
      <alignment horizontal="center" vertical="center"/>
      <protection locked="0"/>
    </xf>
    <xf numFmtId="0" fontId="13" fillId="24" borderId="0" xfId="37" applyFont="1" applyFill="1" applyAlignment="1">
      <alignment vertical="center"/>
    </xf>
    <xf numFmtId="0" fontId="13" fillId="106" borderId="0" xfId="0" applyFont="1" applyFill="1"/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textRotation="90" wrapText="1"/>
    </xf>
    <xf numFmtId="0" fontId="13" fillId="0" borderId="13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/>
    </xf>
    <xf numFmtId="0" fontId="42" fillId="24" borderId="0" xfId="55" applyFont="1" applyFill="1" applyAlignment="1">
      <alignment vertical="center"/>
    </xf>
    <xf numFmtId="0" fontId="177" fillId="0" borderId="0" xfId="0" applyFont="1" applyFill="1"/>
    <xf numFmtId="0" fontId="13" fillId="0" borderId="4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textRotation="90" wrapText="1"/>
    </xf>
    <xf numFmtId="0" fontId="13" fillId="0" borderId="14" xfId="0" applyFont="1" applyFill="1" applyBorder="1" applyAlignment="1">
      <alignment horizontal="center" vertical="center" textRotation="90" wrapText="1"/>
    </xf>
    <xf numFmtId="0" fontId="13" fillId="0" borderId="13" xfId="0" applyFont="1" applyFill="1" applyBorder="1" applyAlignment="1">
      <alignment horizontal="center" vertical="center" textRotation="90" wrapText="1"/>
    </xf>
    <xf numFmtId="0" fontId="42" fillId="0" borderId="0" xfId="0" applyFont="1" applyFill="1" applyAlignment="1">
      <alignment horizontal="center"/>
    </xf>
    <xf numFmtId="0" fontId="37" fillId="0" borderId="10" xfId="4562" applyFont="1" applyBorder="1" applyAlignment="1" applyProtection="1">
      <alignment horizontal="center" vertical="center" wrapText="1"/>
      <protection locked="0"/>
    </xf>
    <xf numFmtId="0" fontId="13" fillId="0" borderId="10" xfId="45" applyFont="1" applyFill="1" applyBorder="1" applyAlignment="1">
      <alignment horizontal="center" vertical="center"/>
    </xf>
    <xf numFmtId="0" fontId="13" fillId="0" borderId="10" xfId="45" applyFont="1" applyFill="1" applyBorder="1" applyAlignment="1">
      <alignment horizontal="center" vertical="center" wrapText="1"/>
    </xf>
    <xf numFmtId="0" fontId="36" fillId="0" borderId="10" xfId="4543" applyFont="1" applyFill="1" applyBorder="1" applyAlignment="1">
      <alignment horizontal="center" vertical="center" wrapText="1"/>
    </xf>
    <xf numFmtId="0" fontId="36" fillId="0" borderId="10" xfId="4543" applyFont="1" applyFill="1" applyBorder="1" applyAlignment="1">
      <alignment horizontal="center" vertical="center"/>
    </xf>
    <xf numFmtId="0" fontId="55" fillId="24" borderId="10" xfId="57" applyFont="1" applyFill="1" applyBorder="1" applyAlignment="1">
      <alignment horizontal="center" vertical="center" wrapText="1"/>
    </xf>
    <xf numFmtId="49" fontId="13" fillId="0" borderId="43" xfId="0" applyNumberFormat="1" applyFont="1" applyBorder="1" applyAlignment="1">
      <alignment horizontal="center" vertical="center"/>
    </xf>
    <xf numFmtId="0" fontId="13" fillId="0" borderId="43" xfId="0" applyFont="1" applyBorder="1" applyAlignment="1">
      <alignment vertical="center" wrapText="1"/>
    </xf>
    <xf numFmtId="49" fontId="178" fillId="24" borderId="10" xfId="57" applyNumberFormat="1" applyFont="1" applyFill="1" applyBorder="1" applyAlignment="1">
      <alignment horizontal="center" vertical="center"/>
    </xf>
    <xf numFmtId="0" fontId="178" fillId="24" borderId="10" xfId="57" applyFont="1" applyFill="1" applyBorder="1" applyAlignment="1">
      <alignment horizontal="center" vertical="center" wrapText="1"/>
    </xf>
    <xf numFmtId="0" fontId="37" fillId="24" borderId="0" xfId="286" applyFont="1" applyFill="1" applyAlignment="1">
      <alignment horizontal="justify"/>
    </xf>
    <xf numFmtId="49" fontId="13" fillId="24" borderId="0" xfId="57" applyNumberFormat="1" applyFont="1" applyFill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4" fontId="13" fillId="0" borderId="43" xfId="0" applyNumberFormat="1" applyFont="1" applyBorder="1" applyAlignment="1">
      <alignment horizontal="center" vertical="center"/>
    </xf>
    <xf numFmtId="49" fontId="42" fillId="0" borderId="43" xfId="0" applyNumberFormat="1" applyFont="1" applyFill="1" applyBorder="1" applyAlignment="1">
      <alignment horizontal="center" vertical="center"/>
    </xf>
    <xf numFmtId="0" fontId="41" fillId="0" borderId="43" xfId="0" applyFont="1" applyFill="1" applyBorder="1" applyAlignment="1">
      <alignment horizontal="left" vertical="center" wrapText="1"/>
    </xf>
    <xf numFmtId="49" fontId="13" fillId="0" borderId="43" xfId="0" applyNumberFormat="1" applyFont="1" applyFill="1" applyBorder="1" applyAlignment="1">
      <alignment horizontal="center" vertical="center"/>
    </xf>
    <xf numFmtId="0" fontId="37" fillId="0" borderId="43" xfId="0" applyFont="1" applyFill="1" applyBorder="1" applyAlignment="1">
      <alignment horizontal="left" vertical="center" wrapText="1"/>
    </xf>
    <xf numFmtId="0" fontId="37" fillId="0" borderId="43" xfId="0" applyFont="1" applyFill="1" applyBorder="1" applyAlignment="1">
      <alignment horizontal="center" vertical="center" wrapText="1"/>
    </xf>
    <xf numFmtId="205" fontId="14" fillId="0" borderId="44" xfId="0" applyNumberFormat="1" applyFont="1" applyFill="1" applyBorder="1" applyAlignment="1">
      <alignment horizontal="center" vertical="center" wrapText="1"/>
    </xf>
    <xf numFmtId="0" fontId="38" fillId="0" borderId="43" xfId="0" applyFont="1" applyFill="1" applyBorder="1" applyAlignment="1">
      <alignment horizontal="left" vertical="center" wrapText="1"/>
    </xf>
    <xf numFmtId="0" fontId="41" fillId="0" borderId="43" xfId="0" applyFont="1" applyFill="1" applyBorder="1" applyAlignment="1">
      <alignment horizontal="center" vertical="center" wrapText="1"/>
    </xf>
    <xf numFmtId="4" fontId="13" fillId="0" borderId="43" xfId="0" applyNumberFormat="1" applyFont="1" applyFill="1" applyBorder="1" applyAlignment="1">
      <alignment horizontal="center" vertical="center"/>
    </xf>
    <xf numFmtId="4" fontId="13" fillId="0" borderId="43" xfId="4524" applyNumberFormat="1" applyFont="1" applyFill="1" applyBorder="1" applyAlignment="1">
      <alignment horizontal="center" vertical="center"/>
    </xf>
    <xf numFmtId="205" fontId="14" fillId="0" borderId="45" xfId="0" applyNumberFormat="1" applyFont="1" applyFill="1" applyBorder="1" applyAlignment="1">
      <alignment horizontal="center" vertical="center" wrapText="1"/>
    </xf>
    <xf numFmtId="0" fontId="35" fillId="0" borderId="43" xfId="0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 applyProtection="1">
      <alignment horizontal="center" vertical="center"/>
      <protection locked="0"/>
    </xf>
    <xf numFmtId="204" fontId="13" fillId="0" borderId="0" xfId="0" applyNumberFormat="1" applyFont="1" applyFill="1"/>
    <xf numFmtId="168" fontId="13" fillId="0" borderId="0" xfId="0" applyNumberFormat="1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3" fillId="0" borderId="0" xfId="55" applyFont="1" applyFill="1" applyAlignment="1">
      <alignment vertical="center"/>
    </xf>
    <xf numFmtId="0" fontId="38" fillId="24" borderId="43" xfId="0" applyFont="1" applyFill="1" applyBorder="1" applyAlignment="1">
      <alignment horizontal="left" vertical="center" wrapText="1"/>
    </xf>
    <xf numFmtId="0" fontId="37" fillId="24" borderId="43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40" fillId="24" borderId="0" xfId="37" applyFont="1" applyFill="1" applyAlignment="1">
      <alignment horizontal="right" vertical="center"/>
    </xf>
    <xf numFmtId="0" fontId="13" fillId="24" borderId="10" xfId="45" applyFont="1" applyFill="1" applyBorder="1" applyAlignment="1">
      <alignment horizontal="center" vertical="center" textRotation="90" wrapText="1"/>
    </xf>
    <xf numFmtId="0" fontId="13" fillId="24" borderId="0" xfId="45" applyFont="1" applyFill="1" applyBorder="1" applyAlignment="1">
      <alignment horizontal="center" vertical="center" textRotation="90" wrapText="1"/>
    </xf>
    <xf numFmtId="0" fontId="13" fillId="24" borderId="0" xfId="0" applyFont="1" applyFill="1" applyBorder="1" applyAlignment="1">
      <alignment horizontal="center" vertical="center" textRotation="90" wrapText="1"/>
    </xf>
    <xf numFmtId="0" fontId="13" fillId="24" borderId="10" xfId="45" applyFont="1" applyFill="1" applyBorder="1" applyAlignment="1">
      <alignment horizontal="center" vertical="center"/>
    </xf>
    <xf numFmtId="49" fontId="13" fillId="24" borderId="10" xfId="45" applyNumberFormat="1" applyFont="1" applyFill="1" applyBorder="1" applyAlignment="1">
      <alignment horizontal="center" vertical="center"/>
    </xf>
    <xf numFmtId="0" fontId="58" fillId="24" borderId="0" xfId="45" applyFont="1" applyFill="1" applyBorder="1" applyAlignment="1">
      <alignment horizontal="center" vertical="center"/>
    </xf>
    <xf numFmtId="4" fontId="13" fillId="24" borderId="10" xfId="0" applyNumberFormat="1" applyFont="1" applyFill="1" applyBorder="1" applyAlignment="1" applyProtection="1">
      <alignment horizontal="center" vertical="center"/>
      <protection locked="0"/>
    </xf>
    <xf numFmtId="0" fontId="13" fillId="24" borderId="0" xfId="0" applyFont="1" applyFill="1" applyAlignment="1">
      <alignment vertical="center"/>
    </xf>
    <xf numFmtId="49" fontId="13" fillId="24" borderId="43" xfId="0" applyNumberFormat="1" applyFont="1" applyFill="1" applyBorder="1" applyAlignment="1">
      <alignment horizontal="center" vertical="center"/>
    </xf>
    <xf numFmtId="49" fontId="42" fillId="24" borderId="43" xfId="0" applyNumberFormat="1" applyFont="1" applyFill="1" applyBorder="1" applyAlignment="1">
      <alignment horizontal="center" vertical="center"/>
    </xf>
    <xf numFmtId="0" fontId="41" fillId="24" borderId="43" xfId="0" applyFont="1" applyFill="1" applyBorder="1" applyAlignment="1">
      <alignment horizontal="left" vertical="center" wrapText="1"/>
    </xf>
    <xf numFmtId="0" fontId="37" fillId="24" borderId="43" xfId="0" applyFont="1" applyFill="1" applyBorder="1" applyAlignment="1">
      <alignment horizontal="center" vertical="center" wrapText="1"/>
    </xf>
    <xf numFmtId="49" fontId="13" fillId="24" borderId="43" xfId="0" applyNumberFormat="1" applyFont="1" applyFill="1" applyBorder="1" applyAlignment="1">
      <alignment horizontal="center" vertical="center" wrapText="1"/>
    </xf>
    <xf numFmtId="205" fontId="14" fillId="24" borderId="45" xfId="0" applyNumberFormat="1" applyFont="1" applyFill="1" applyBorder="1" applyAlignment="1">
      <alignment horizontal="center" vertical="center" wrapText="1"/>
    </xf>
    <xf numFmtId="205" fontId="14" fillId="24" borderId="44" xfId="0" applyNumberFormat="1" applyFont="1" applyFill="1" applyBorder="1" applyAlignment="1">
      <alignment horizontal="center" vertical="center" wrapText="1"/>
    </xf>
    <xf numFmtId="0" fontId="13" fillId="24" borderId="43" xfId="0" applyFont="1" applyFill="1" applyBorder="1" applyAlignment="1">
      <alignment horizontal="center" vertical="center"/>
    </xf>
    <xf numFmtId="0" fontId="35" fillId="24" borderId="43" xfId="0" applyFont="1" applyFill="1" applyBorder="1" applyAlignment="1">
      <alignment horizontal="center" vertical="center" wrapText="1"/>
    </xf>
    <xf numFmtId="0" fontId="40" fillId="24" borderId="0" xfId="55" applyFont="1" applyFill="1" applyBorder="1" applyAlignment="1">
      <alignment horizontal="center" vertical="center"/>
    </xf>
    <xf numFmtId="167" fontId="13" fillId="24" borderId="0" xfId="37" applyNumberFormat="1" applyFont="1" applyFill="1" applyBorder="1" applyAlignment="1">
      <alignment horizontal="center" vertical="center" wrapText="1"/>
    </xf>
    <xf numFmtId="0" fontId="13" fillId="24" borderId="0" xfId="37" applyFont="1" applyFill="1" applyBorder="1" applyAlignment="1">
      <alignment horizontal="center" vertical="center" wrapText="1"/>
    </xf>
    <xf numFmtId="1" fontId="13" fillId="24" borderId="0" xfId="37" applyNumberFormat="1" applyFont="1" applyFill="1" applyBorder="1" applyAlignment="1">
      <alignment horizontal="center" vertical="center" wrapText="1"/>
    </xf>
    <xf numFmtId="0" fontId="13" fillId="24" borderId="0" xfId="46" applyFont="1" applyFill="1" applyBorder="1" applyAlignment="1">
      <alignment horizontal="center" vertical="center"/>
    </xf>
    <xf numFmtId="0" fontId="13" fillId="24" borderId="0" xfId="46" applyFont="1" applyFill="1" applyBorder="1" applyAlignment="1">
      <alignment vertical="center"/>
    </xf>
    <xf numFmtId="167" fontId="13" fillId="24" borderId="0" xfId="46" applyNumberFormat="1" applyFont="1" applyFill="1" applyBorder="1" applyAlignment="1">
      <alignment vertical="center"/>
    </xf>
    <xf numFmtId="1" fontId="13" fillId="24" borderId="0" xfId="46" applyNumberFormat="1" applyFont="1" applyFill="1" applyBorder="1" applyAlignment="1">
      <alignment vertical="center"/>
    </xf>
    <xf numFmtId="0" fontId="13" fillId="24" borderId="0" xfId="37" applyFont="1" applyFill="1" applyBorder="1" applyAlignment="1">
      <alignment vertical="center"/>
    </xf>
    <xf numFmtId="167" fontId="13" fillId="24" borderId="0" xfId="37" applyNumberFormat="1" applyFont="1" applyFill="1" applyBorder="1" applyAlignment="1">
      <alignment vertical="center"/>
    </xf>
    <xf numFmtId="1" fontId="13" fillId="24" borderId="0" xfId="37" applyNumberFormat="1" applyFont="1" applyFill="1" applyBorder="1" applyAlignment="1">
      <alignment vertical="center"/>
    </xf>
    <xf numFmtId="49" fontId="13" fillId="24" borderId="0" xfId="45" applyNumberFormat="1" applyFont="1" applyFill="1" applyBorder="1" applyAlignment="1">
      <alignment horizontal="center" vertical="center"/>
    </xf>
    <xf numFmtId="0" fontId="13" fillId="24" borderId="10" xfId="37" applyFont="1" applyFill="1" applyBorder="1" applyAlignment="1">
      <alignment horizontal="center" vertical="center" textRotation="90" wrapText="1"/>
    </xf>
    <xf numFmtId="0" fontId="13" fillId="24" borderId="10" xfId="37" applyFont="1" applyFill="1" applyBorder="1" applyAlignment="1">
      <alignment horizontal="center" vertical="center" wrapText="1"/>
    </xf>
    <xf numFmtId="167" fontId="13" fillId="24" borderId="10" xfId="37" applyNumberFormat="1" applyFont="1" applyFill="1" applyBorder="1" applyAlignment="1">
      <alignment horizontal="center" vertical="center" wrapText="1"/>
    </xf>
    <xf numFmtId="49" fontId="13" fillId="24" borderId="10" xfId="37" applyNumberFormat="1" applyFont="1" applyFill="1" applyBorder="1" applyAlignment="1">
      <alignment horizontal="center" vertical="center" wrapText="1"/>
    </xf>
    <xf numFmtId="1" fontId="13" fillId="24" borderId="10" xfId="37" applyNumberFormat="1" applyFont="1" applyFill="1" applyBorder="1" applyAlignment="1">
      <alignment horizontal="center" vertical="center" wrapText="1"/>
    </xf>
    <xf numFmtId="0" fontId="13" fillId="24" borderId="43" xfId="0" applyFont="1" applyFill="1" applyBorder="1" applyAlignment="1">
      <alignment horizontal="left" vertical="center" wrapText="1"/>
    </xf>
    <xf numFmtId="0" fontId="42" fillId="24" borderId="43" xfId="0" applyFont="1" applyFill="1" applyBorder="1" applyAlignment="1">
      <alignment horizontal="left" vertical="center" wrapText="1"/>
    </xf>
    <xf numFmtId="0" fontId="13" fillId="24" borderId="43" xfId="0" applyFont="1" applyFill="1" applyBorder="1" applyAlignment="1">
      <alignment horizontal="center" vertical="center" wrapText="1"/>
    </xf>
    <xf numFmtId="0" fontId="14" fillId="24" borderId="43" xfId="0" applyFont="1" applyFill="1" applyBorder="1" applyAlignment="1">
      <alignment horizontal="left" vertical="center" wrapText="1"/>
    </xf>
    <xf numFmtId="0" fontId="14" fillId="24" borderId="43" xfId="0" applyFont="1" applyFill="1" applyBorder="1" applyAlignment="1">
      <alignment horizontal="center" vertical="center" wrapText="1"/>
    </xf>
    <xf numFmtId="0" fontId="13" fillId="24" borderId="0" xfId="37" applyFont="1" applyFill="1" applyBorder="1" applyAlignment="1">
      <alignment horizontal="center" vertical="center"/>
    </xf>
    <xf numFmtId="0" fontId="13" fillId="24" borderId="0" xfId="55" applyFont="1" applyFill="1" applyAlignment="1">
      <alignment vertical="center"/>
    </xf>
    <xf numFmtId="0" fontId="13" fillId="24" borderId="0" xfId="37" applyFont="1" applyFill="1" applyAlignment="1">
      <alignment horizontal="center" vertical="center"/>
    </xf>
    <xf numFmtId="167" fontId="13" fillId="24" borderId="0" xfId="37" applyNumberFormat="1" applyFont="1" applyFill="1" applyAlignment="1">
      <alignment vertical="center"/>
    </xf>
    <xf numFmtId="1" fontId="13" fillId="24" borderId="0" xfId="37" applyNumberFormat="1" applyFont="1" applyFill="1" applyAlignment="1">
      <alignment vertical="center"/>
    </xf>
    <xf numFmtId="2" fontId="13" fillId="0" borderId="43" xfId="0" applyNumberFormat="1" applyFont="1" applyFill="1" applyBorder="1" applyAlignment="1">
      <alignment horizontal="center" vertical="center"/>
    </xf>
    <xf numFmtId="2" fontId="13" fillId="0" borderId="43" xfId="0" applyNumberFormat="1" applyFont="1" applyBorder="1" applyAlignment="1">
      <alignment horizontal="center" vertical="center"/>
    </xf>
    <xf numFmtId="0" fontId="37" fillId="0" borderId="43" xfId="0" applyFont="1" applyFill="1" applyBorder="1" applyAlignment="1">
      <alignment horizontal="center" vertical="center" textRotation="90" wrapText="1"/>
    </xf>
    <xf numFmtId="0" fontId="37" fillId="0" borderId="43" xfId="0" applyFont="1" applyBorder="1" applyAlignment="1">
      <alignment horizontal="center" vertical="center" wrapText="1"/>
    </xf>
    <xf numFmtId="49" fontId="37" fillId="24" borderId="43" xfId="4562" applyNumberFormat="1" applyFont="1" applyFill="1" applyBorder="1" applyAlignment="1" applyProtection="1">
      <alignment horizontal="center"/>
      <protection locked="0"/>
    </xf>
    <xf numFmtId="49" fontId="37" fillId="0" borderId="43" xfId="4562" applyNumberFormat="1" applyFont="1" applyBorder="1" applyAlignment="1" applyProtection="1">
      <alignment horizontal="center"/>
      <protection locked="0"/>
    </xf>
    <xf numFmtId="49" fontId="37" fillId="0" borderId="43" xfId="4562" applyNumberFormat="1" applyFont="1" applyBorder="1" applyAlignment="1" applyProtection="1">
      <alignment horizontal="center" vertical="center"/>
      <protection locked="0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37" fillId="0" borderId="12" xfId="0" applyFont="1" applyFill="1" applyBorder="1" applyAlignment="1">
      <alignment horizontal="center" vertical="center" wrapText="1"/>
    </xf>
    <xf numFmtId="205" fontId="14" fillId="0" borderId="46" xfId="0" applyNumberFormat="1" applyFont="1" applyFill="1" applyBorder="1" applyAlignment="1">
      <alignment horizontal="center" vertical="center" wrapText="1"/>
    </xf>
    <xf numFmtId="205" fontId="14" fillId="0" borderId="47" xfId="0" applyNumberFormat="1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43" fillId="0" borderId="0" xfId="4562" applyAlignment="1">
      <alignment horizontal="center"/>
    </xf>
    <xf numFmtId="0" fontId="37" fillId="0" borderId="0" xfId="4562" applyFont="1" applyAlignment="1">
      <alignment horizontal="center"/>
    </xf>
    <xf numFmtId="0" fontId="43" fillId="24" borderId="0" xfId="4562" applyFill="1" applyAlignment="1">
      <alignment horizontal="center"/>
    </xf>
    <xf numFmtId="0" fontId="37" fillId="24" borderId="0" xfId="4562" applyFont="1" applyFill="1" applyAlignment="1">
      <alignment horizontal="center"/>
    </xf>
    <xf numFmtId="0" fontId="40" fillId="0" borderId="0" xfId="4562" applyFont="1" applyAlignment="1" applyProtection="1">
      <alignment horizontal="center" vertical="center" wrapText="1"/>
    </xf>
    <xf numFmtId="0" fontId="1" fillId="0" borderId="0" xfId="4543" applyAlignment="1">
      <alignment horizontal="center"/>
    </xf>
    <xf numFmtId="1" fontId="37" fillId="0" borderId="0" xfId="4562" applyNumberFormat="1" applyFont="1" applyAlignment="1">
      <alignment horizontal="center"/>
    </xf>
    <xf numFmtId="1" fontId="43" fillId="0" borderId="0" xfId="4562" applyNumberFormat="1" applyAlignment="1">
      <alignment horizontal="center"/>
    </xf>
    <xf numFmtId="0" fontId="40" fillId="0" borderId="0" xfId="285" applyFont="1"/>
    <xf numFmtId="0" fontId="40" fillId="0" borderId="0" xfId="55" applyFont="1" applyProtection="1"/>
    <xf numFmtId="4" fontId="37" fillId="24" borderId="10" xfId="4562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57" fillId="0" borderId="0" xfId="55" applyFont="1" applyFill="1" applyAlignment="1">
      <alignment horizontal="center" vertical="center"/>
    </xf>
    <xf numFmtId="0" fontId="13" fillId="0" borderId="0" xfId="55" applyFont="1" applyFill="1" applyAlignment="1">
      <alignment horizontal="center" vertical="top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textRotation="90" wrapText="1"/>
    </xf>
    <xf numFmtId="0" fontId="13" fillId="0" borderId="11" xfId="0" applyFont="1" applyFill="1" applyBorder="1" applyAlignment="1">
      <alignment horizontal="center" vertical="center" textRotation="90" wrapText="1"/>
    </xf>
    <xf numFmtId="0" fontId="13" fillId="0" borderId="14" xfId="0" applyFont="1" applyFill="1" applyBorder="1" applyAlignment="1">
      <alignment horizontal="center" vertical="center" textRotation="90" wrapText="1"/>
    </xf>
    <xf numFmtId="0" fontId="13" fillId="0" borderId="13" xfId="0" applyFont="1" applyFill="1" applyBorder="1" applyAlignment="1">
      <alignment horizontal="center" vertical="center" textRotation="90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/>
    </xf>
    <xf numFmtId="1" fontId="14" fillId="0" borderId="16" xfId="0" applyNumberFormat="1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center" vertical="center" wrapText="1"/>
    </xf>
    <xf numFmtId="0" fontId="41" fillId="0" borderId="0" xfId="4562" applyFont="1" applyAlignment="1" applyProtection="1">
      <alignment horizontal="center" vertical="center"/>
      <protection locked="0"/>
    </xf>
    <xf numFmtId="0" fontId="41" fillId="0" borderId="0" xfId="4562" applyFont="1" applyAlignment="1" applyProtection="1">
      <alignment horizontal="center"/>
      <protection locked="0"/>
    </xf>
    <xf numFmtId="0" fontId="56" fillId="0" borderId="0" xfId="4562" applyFont="1" applyAlignment="1" applyProtection="1">
      <alignment horizontal="center" vertical="center"/>
      <protection locked="0"/>
    </xf>
    <xf numFmtId="0" fontId="37" fillId="0" borderId="0" xfId="4562" applyFont="1" applyAlignment="1" applyProtection="1">
      <alignment horizontal="center" vertical="top"/>
      <protection locked="0"/>
    </xf>
    <xf numFmtId="0" fontId="37" fillId="0" borderId="43" xfId="0" applyFont="1" applyBorder="1" applyAlignment="1">
      <alignment horizontal="center" vertical="center" wrapText="1"/>
    </xf>
    <xf numFmtId="0" fontId="40" fillId="0" borderId="0" xfId="4562" applyFont="1" applyFill="1" applyAlignment="1" applyProtection="1">
      <alignment horizontal="center"/>
      <protection locked="0"/>
    </xf>
    <xf numFmtId="0" fontId="37" fillId="0" borderId="42" xfId="4562" applyFont="1" applyBorder="1" applyAlignment="1" applyProtection="1">
      <alignment horizontal="center" vertical="center" wrapText="1"/>
      <protection locked="0"/>
    </xf>
    <xf numFmtId="0" fontId="37" fillId="0" borderId="14" xfId="4562" applyFont="1" applyBorder="1" applyAlignment="1" applyProtection="1">
      <alignment horizontal="center" vertical="center" wrapText="1"/>
      <protection locked="0"/>
    </xf>
    <xf numFmtId="0" fontId="37" fillId="0" borderId="42" xfId="4562" applyFont="1" applyBorder="1" applyAlignment="1" applyProtection="1">
      <alignment horizontal="left" vertical="center" wrapText="1"/>
      <protection locked="0"/>
    </xf>
    <xf numFmtId="0" fontId="37" fillId="0" borderId="14" xfId="4562" applyFont="1" applyBorder="1" applyAlignment="1" applyProtection="1">
      <alignment horizontal="left" vertical="center" wrapText="1"/>
      <protection locked="0"/>
    </xf>
    <xf numFmtId="0" fontId="14" fillId="0" borderId="0" xfId="44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6" xfId="55" applyFont="1" applyFill="1" applyBorder="1" applyAlignment="1">
      <alignment horizontal="center" vertical="center"/>
    </xf>
    <xf numFmtId="0" fontId="13" fillId="0" borderId="17" xfId="45" applyFont="1" applyFill="1" applyBorder="1" applyAlignment="1">
      <alignment horizontal="center" vertical="center"/>
    </xf>
    <xf numFmtId="0" fontId="13" fillId="0" borderId="15" xfId="45" applyFont="1" applyFill="1" applyBorder="1" applyAlignment="1">
      <alignment horizontal="center" vertical="center"/>
    </xf>
    <xf numFmtId="0" fontId="13" fillId="0" borderId="11" xfId="45" applyFont="1" applyFill="1" applyBorder="1" applyAlignment="1">
      <alignment horizontal="center" vertical="center" wrapText="1"/>
    </xf>
    <xf numFmtId="0" fontId="13" fillId="0" borderId="14" xfId="45" applyFont="1" applyFill="1" applyBorder="1" applyAlignment="1">
      <alignment horizontal="center" vertical="center" wrapText="1"/>
    </xf>
    <xf numFmtId="0" fontId="13" fillId="0" borderId="13" xfId="45" applyFont="1" applyFill="1" applyBorder="1" applyAlignment="1">
      <alignment horizontal="center" vertical="center" wrapText="1"/>
    </xf>
    <xf numFmtId="0" fontId="13" fillId="0" borderId="12" xfId="45" applyFont="1" applyFill="1" applyBorder="1" applyAlignment="1">
      <alignment horizontal="center" vertical="center"/>
    </xf>
    <xf numFmtId="0" fontId="13" fillId="0" borderId="10" xfId="45" applyFont="1" applyFill="1" applyBorder="1" applyAlignment="1">
      <alignment horizontal="center" vertical="center"/>
    </xf>
    <xf numFmtId="0" fontId="13" fillId="0" borderId="10" xfId="45" applyFont="1" applyFill="1" applyBorder="1" applyAlignment="1">
      <alignment horizontal="center" vertical="center" wrapText="1"/>
    </xf>
    <xf numFmtId="0" fontId="175" fillId="0" borderId="0" xfId="4543" applyFont="1" applyFill="1" applyBorder="1" applyAlignment="1">
      <alignment horizontal="center"/>
    </xf>
    <xf numFmtId="0" fontId="41" fillId="0" borderId="0" xfId="4543" applyFont="1" applyAlignment="1">
      <alignment horizontal="center" vertical="center" wrapText="1"/>
    </xf>
    <xf numFmtId="0" fontId="41" fillId="0" borderId="0" xfId="4543" applyFont="1" applyAlignment="1">
      <alignment horizontal="center" vertical="center"/>
    </xf>
    <xf numFmtId="0" fontId="56" fillId="0" borderId="0" xfId="4543" applyFont="1" applyAlignment="1">
      <alignment horizontal="center" vertical="center"/>
    </xf>
    <xf numFmtId="0" fontId="37" fillId="0" borderId="0" xfId="4543" applyFont="1" applyAlignment="1">
      <alignment horizontal="center" vertical="top"/>
    </xf>
    <xf numFmtId="0" fontId="36" fillId="0" borderId="42" xfId="4543" applyFont="1" applyFill="1" applyBorder="1" applyAlignment="1">
      <alignment horizontal="center" vertical="center" wrapText="1"/>
    </xf>
    <xf numFmtId="0" fontId="36" fillId="0" borderId="14" xfId="4543" applyFont="1" applyFill="1" applyBorder="1" applyAlignment="1">
      <alignment horizontal="center" vertical="center" wrapText="1"/>
    </xf>
    <xf numFmtId="0" fontId="36" fillId="0" borderId="13" xfId="4543" applyFont="1" applyFill="1" applyBorder="1" applyAlignment="1">
      <alignment horizontal="center" vertical="center" wrapText="1"/>
    </xf>
    <xf numFmtId="0" fontId="13" fillId="0" borderId="10" xfId="4543" applyFont="1" applyFill="1" applyBorder="1" applyAlignment="1">
      <alignment horizontal="center" vertical="center"/>
    </xf>
    <xf numFmtId="0" fontId="36" fillId="0" borderId="10" xfId="4543" applyFont="1" applyFill="1" applyBorder="1" applyAlignment="1">
      <alignment horizontal="center" vertical="center"/>
    </xf>
    <xf numFmtId="0" fontId="36" fillId="0" borderId="10" xfId="4543" applyFont="1" applyFill="1" applyBorder="1" applyAlignment="1">
      <alignment horizontal="center" vertical="center" wrapText="1"/>
    </xf>
    <xf numFmtId="0" fontId="14" fillId="24" borderId="0" xfId="45" applyFont="1" applyFill="1" applyBorder="1" applyAlignment="1">
      <alignment horizontal="center" vertical="center"/>
    </xf>
    <xf numFmtId="0" fontId="13" fillId="24" borderId="0" xfId="45" applyFont="1" applyFill="1" applyBorder="1" applyAlignment="1">
      <alignment horizontal="center" vertical="center"/>
    </xf>
    <xf numFmtId="0" fontId="13" fillId="24" borderId="0" xfId="45" applyFont="1" applyFill="1" applyBorder="1" applyAlignment="1">
      <alignment horizontal="center" vertical="center" wrapText="1"/>
    </xf>
    <xf numFmtId="0" fontId="13" fillId="24" borderId="10" xfId="45" applyFont="1" applyFill="1" applyBorder="1" applyAlignment="1">
      <alignment horizontal="center" vertical="center" wrapText="1"/>
    </xf>
    <xf numFmtId="0" fontId="14" fillId="24" borderId="0" xfId="44" applyFont="1" applyFill="1" applyBorder="1" applyAlignment="1">
      <alignment horizontal="center" vertical="center" wrapText="1"/>
    </xf>
    <xf numFmtId="0" fontId="14" fillId="24" borderId="0" xfId="0" applyFont="1" applyFill="1" applyAlignment="1">
      <alignment horizontal="center" vertical="center" wrapText="1"/>
    </xf>
    <xf numFmtId="0" fontId="57" fillId="24" borderId="0" xfId="55" applyFont="1" applyFill="1" applyAlignment="1">
      <alignment horizontal="center" vertical="center"/>
    </xf>
    <xf numFmtId="0" fontId="13" fillId="24" borderId="0" xfId="55" applyFont="1" applyFill="1" applyAlignment="1">
      <alignment horizontal="center" vertical="center"/>
    </xf>
    <xf numFmtId="0" fontId="13" fillId="24" borderId="10" xfId="45" applyFont="1" applyFill="1" applyBorder="1" applyAlignment="1">
      <alignment horizontal="center" vertical="center"/>
    </xf>
    <xf numFmtId="0" fontId="13" fillId="24" borderId="17" xfId="46" applyFont="1" applyFill="1" applyBorder="1" applyAlignment="1">
      <alignment horizontal="center" vertical="center" wrapText="1"/>
    </xf>
    <xf numFmtId="0" fontId="13" fillId="24" borderId="17" xfId="0" applyFont="1" applyFill="1" applyBorder="1" applyAlignment="1">
      <alignment vertical="center"/>
    </xf>
    <xf numFmtId="0" fontId="13" fillId="24" borderId="15" xfId="0" applyFont="1" applyFill="1" applyBorder="1" applyAlignment="1">
      <alignment vertical="center"/>
    </xf>
    <xf numFmtId="0" fontId="14" fillId="24" borderId="0" xfId="44" applyFont="1" applyFill="1" applyBorder="1" applyAlignment="1">
      <alignment horizontal="center" vertical="center"/>
    </xf>
    <xf numFmtId="0" fontId="14" fillId="24" borderId="0" xfId="37" applyFont="1" applyFill="1" applyAlignment="1">
      <alignment horizontal="center" vertical="center"/>
    </xf>
    <xf numFmtId="0" fontId="13" fillId="24" borderId="10" xfId="37" applyFont="1" applyFill="1" applyBorder="1" applyAlignment="1">
      <alignment horizontal="center" vertical="center"/>
    </xf>
    <xf numFmtId="0" fontId="13" fillId="24" borderId="0" xfId="37" applyFont="1" applyFill="1" applyAlignment="1">
      <alignment horizontal="center" vertical="center"/>
    </xf>
    <xf numFmtId="0" fontId="13" fillId="24" borderId="10" xfId="55" applyFont="1" applyFill="1" applyBorder="1" applyAlignment="1">
      <alignment horizontal="center" vertical="center" wrapText="1"/>
    </xf>
    <xf numFmtId="0" fontId="13" fillId="24" borderId="10" xfId="37" applyFont="1" applyFill="1" applyBorder="1" applyAlignment="1">
      <alignment vertical="center"/>
    </xf>
    <xf numFmtId="0" fontId="13" fillId="24" borderId="10" xfId="37" applyFont="1" applyFill="1" applyBorder="1" applyAlignment="1">
      <alignment horizontal="center" vertical="center" wrapText="1"/>
    </xf>
    <xf numFmtId="0" fontId="13" fillId="24" borderId="10" xfId="46" applyFont="1" applyFill="1" applyBorder="1" applyAlignment="1">
      <alignment horizontal="center" vertical="center"/>
    </xf>
    <xf numFmtId="49" fontId="40" fillId="24" borderId="0" xfId="57" applyNumberFormat="1" applyFont="1" applyFill="1" applyAlignment="1">
      <alignment horizontal="center" vertical="center"/>
    </xf>
    <xf numFmtId="0" fontId="175" fillId="0" borderId="0" xfId="44" applyFont="1" applyFill="1" applyBorder="1" applyAlignment="1">
      <alignment horizontal="center" wrapText="1"/>
    </xf>
    <xf numFmtId="0" fontId="42" fillId="0" borderId="0" xfId="285" applyFont="1" applyAlignment="1">
      <alignment horizontal="center" wrapText="1"/>
    </xf>
    <xf numFmtId="0" fontId="42" fillId="24" borderId="0" xfId="57" applyFont="1" applyFill="1" applyBorder="1" applyAlignment="1">
      <alignment horizontal="center" vertical="center" wrapText="1"/>
    </xf>
    <xf numFmtId="0" fontId="56" fillId="24" borderId="0" xfId="286" applyFont="1" applyFill="1" applyBorder="1" applyAlignment="1">
      <alignment horizontal="center" vertical="center"/>
    </xf>
    <xf numFmtId="0" fontId="179" fillId="24" borderId="0" xfId="286" applyFont="1" applyFill="1" applyAlignment="1">
      <alignment horizontal="center" vertical="top"/>
    </xf>
    <xf numFmtId="0" fontId="56" fillId="24" borderId="0" xfId="286" applyFont="1" applyFill="1" applyAlignment="1">
      <alignment horizontal="center" vertical="center"/>
    </xf>
    <xf numFmtId="0" fontId="179" fillId="24" borderId="0" xfId="286" applyFont="1" applyFill="1" applyAlignment="1">
      <alignment horizontal="center" vertical="center"/>
    </xf>
    <xf numFmtId="0" fontId="40" fillId="24" borderId="0" xfId="57" applyFont="1" applyFill="1" applyAlignment="1">
      <alignment horizontal="center"/>
    </xf>
    <xf numFmtId="49" fontId="55" fillId="24" borderId="10" xfId="57" applyNumberFormat="1" applyFont="1" applyFill="1" applyBorder="1" applyAlignment="1">
      <alignment horizontal="center" vertical="center" wrapText="1"/>
    </xf>
    <xf numFmtId="0" fontId="55" fillId="24" borderId="10" xfId="57" applyFont="1" applyFill="1" applyBorder="1" applyAlignment="1">
      <alignment horizontal="center" vertical="center" wrapText="1"/>
    </xf>
    <xf numFmtId="0" fontId="13" fillId="24" borderId="12" xfId="57" applyFont="1" applyFill="1" applyBorder="1" applyAlignment="1">
      <alignment horizontal="left" vertical="center" wrapText="1"/>
    </xf>
    <xf numFmtId="0" fontId="13" fillId="24" borderId="15" xfId="57" applyFont="1" applyFill="1" applyBorder="1" applyAlignment="1">
      <alignment horizontal="left" vertical="center" wrapText="1"/>
    </xf>
  </cellXfs>
  <cellStyles count="6417">
    <cellStyle name=" 1" xfId="287"/>
    <cellStyle name=" 1 2" xfId="288"/>
    <cellStyle name="%" xfId="289"/>
    <cellStyle name="%_Inputs" xfId="290"/>
    <cellStyle name="%_Inputs (const)" xfId="291"/>
    <cellStyle name="%_Inputs Co" xfId="292"/>
    <cellStyle name="_2.1.5.12 Др раб и услуги_общепроизв хар ЗАКАЗ ВВП 500  2007 " xfId="293"/>
    <cellStyle name="_2.1.6.1 " xfId="294"/>
    <cellStyle name="_2005_БЮДЖЕТ В4 ==11.11.==  КР Дороги, Мосты" xfId="295"/>
    <cellStyle name="_2006_06_28_MGRES_inventories_request" xfId="296"/>
    <cellStyle name="_403.06 Нефтеналив Муравленковское с изм. кл.планом" xfId="297"/>
    <cellStyle name="_427.07 материалы градостр. планов в формате Мapinfo." xfId="298"/>
    <cellStyle name="_525.07 Сети Ватинского мр. кор.проекта" xfId="299"/>
    <cellStyle name="_80-й счет Аудиторам_op.report СИН " xfId="300"/>
    <cellStyle name="_Model_RAB Мой" xfId="301"/>
    <cellStyle name="_Model_RAB Мой 2" xfId="302"/>
    <cellStyle name="_Model_RAB_MRSK_svod" xfId="303"/>
    <cellStyle name="_Model_RAB_MRSK_svod 2" xfId="304"/>
    <cellStyle name="_Ам ФСК_Корректировка ФОТ по ТОиР " xfId="305"/>
    <cellStyle name="_Анализ КТП_регионы" xfId="306"/>
    <cellStyle name="_БП 2009" xfId="307"/>
    <cellStyle name="_БП 2009 06.05.09" xfId="308"/>
    <cellStyle name="_БП 2009 корректировка" xfId="309"/>
    <cellStyle name="_выручка по присоединениям2" xfId="310"/>
    <cellStyle name="_Дефицит Выручки-2010" xfId="311"/>
    <cellStyle name="_Для защиты 2009 года " xfId="312"/>
    <cellStyle name="_ЕСН 2011 " xfId="313"/>
    <cellStyle name="_Западно-Асомкасети переобвязка скв." xfId="314"/>
    <cellStyle name="_ЗАРПЛАТА 2006г._Корректировка ФОТ по ТОиР " xfId="315"/>
    <cellStyle name="_Затратный СШГЭС  14 11 2004" xfId="316"/>
    <cellStyle name="_Индексация исторических затрат" xfId="317"/>
    <cellStyle name="_ИПР 2010-14гг прил.1,2,3  20.10.09" xfId="318"/>
    <cellStyle name="_Исходные данные для модели" xfId="319"/>
    <cellStyle name="_Кальк. СН-МНГ" xfId="320"/>
    <cellStyle name="_Касп ПМЭСРасшифровки 2011 год основн " xfId="321"/>
    <cellStyle name="_Книга1" xfId="322"/>
    <cellStyle name="_Книга1 2" xfId="323"/>
    <cellStyle name="_Книга1_Копия АРМ_БП_РСК_V10 0_20100213" xfId="324"/>
    <cellStyle name="_Книга2" xfId="325"/>
    <cellStyle name="_Книга2_Презентация (Прил  1) на 2012 год " xfId="326"/>
    <cellStyle name="_Копия Программа первоочередных мер_(правка 18 05 06 Усаров_2А_3)" xfId="327"/>
    <cellStyle name="_Корректировка с учетом факта 3 кв.xls" xfId="328"/>
    <cellStyle name="_Корректировка ФОТ по ТОиР " xfId="329"/>
    <cellStyle name="_Лист2" xfId="330"/>
    <cellStyle name="_Лист2 скорр." xfId="331"/>
    <cellStyle name="_Макет_Итоговый лист по анализу ИПР" xfId="332"/>
    <cellStyle name="_Материалы на эксплуатацию для Г А " xfId="333"/>
    <cellStyle name="_меню по ТП (2)" xfId="334"/>
    <cellStyle name="_МОДЕЛЬ_1 (2)" xfId="335"/>
    <cellStyle name="_МОДЕЛЬ_1 (2) 2" xfId="336"/>
    <cellStyle name="_НВВ 2009 постатейно свод по филиалам_09_02_09" xfId="337"/>
    <cellStyle name="_НВВ 2009 постатейно свод по филиалам_для Валентина" xfId="338"/>
    <cellStyle name="_Омск" xfId="339"/>
    <cellStyle name="_Оренбургэнерго_Тариф" xfId="340"/>
    <cellStyle name="_П 1.3, 1.4, 1.5." xfId="341"/>
    <cellStyle name="_Плановая выручка 2010-по  двум  договорам" xfId="342"/>
    <cellStyle name="_Плановая протяженность Января" xfId="343"/>
    <cellStyle name="_последний расчет ФОТ Форма МЭС 2008 23.10.2007_Корректировка ФОТ по ТОиР " xfId="344"/>
    <cellStyle name="_пр 5 тариф RAB" xfId="345"/>
    <cellStyle name="_пр 5 тариф RAB 2" xfId="346"/>
    <cellStyle name="_Предожение _ДБП_2009 г ( согласованные БП)  (2)" xfId="347"/>
    <cellStyle name="_Приложение 11 (воскресенье)" xfId="348"/>
    <cellStyle name="_Приложение К-1 " xfId="349"/>
    <cellStyle name="_Приложение МТС-3-КС" xfId="350"/>
    <cellStyle name="_Приложение-МТС--2-1" xfId="351"/>
    <cellStyle name="_Приложения ЕЭСК 2009 210809 отпр" xfId="352"/>
    <cellStyle name="_Проект 3 кв ТОиР  ХМК " xfId="353"/>
    <cellStyle name="_Производств-е показатели ЮНГ на 2005 на 49700 для согласования" xfId="354"/>
    <cellStyle name="_Рабочая форма главная 2009  БДР и  БДДС " xfId="355"/>
    <cellStyle name="_РаппопортРАСЧЕТ ФОТ  на 9 мес 2008  " xfId="356"/>
    <cellStyle name="_Расчет RAB_22072008" xfId="357"/>
    <cellStyle name="_Расчет RAB_22072008 2" xfId="358"/>
    <cellStyle name="_Расчет RAB_Лен и МОЭСК_с 2010 года_14.04.2009_со сглаж_version 3.0_без ФСК" xfId="359"/>
    <cellStyle name="_Расчет RAB_Лен и МОЭСК_с 2010 года_14.04.2009_со сглаж_version 3.0_без ФСК 2" xfId="360"/>
    <cellStyle name="_Расчет ВВ подстанций" xfId="361"/>
    <cellStyle name="_Расчет ВЛ таб.формата 12 рыба" xfId="362"/>
    <cellStyle name="_Расчет под  Заключение-Самара" xfId="363"/>
    <cellStyle name="_расчет ФОТ 2007 МСК от Ганиева_Корректировка ФОТ по ТОиР " xfId="364"/>
    <cellStyle name="_расчет ФОТ 2007 ФСК от меня_Корректировка ФОТ по ТОиР " xfId="365"/>
    <cellStyle name="_расчет ФОТ на 2009 под контрольные цифры_Корректировка ФОТ по ТОиР " xfId="366"/>
    <cellStyle name="_Расчет_конечные тарифы_2010г " xfId="367"/>
    <cellStyle name="_Расшифровки 2011 год основн " xfId="368"/>
    <cellStyle name="_Р-ки 2010 " xfId="369"/>
    <cellStyle name="_Свод по ИПР (2)" xfId="370"/>
    <cellStyle name="_Сергееву_тех х-ки_18.11" xfId="371"/>
    <cellStyle name="_Сметы 502.07.1  ДОП ОТКОР ПО ЗАМЕЧ ЗАК д.с.2 РД к188" xfId="372"/>
    <cellStyle name="_СМЕТЫ Об Сортым. пл. Зап-Асомк. мр Столовая. Помещ для вахт перс" xfId="373"/>
    <cellStyle name="_Степень физического износа " xfId="374"/>
    <cellStyle name="_счета 2008 оплаченные в 2007г " xfId="375"/>
    <cellStyle name="_таблицы для расчетов28-04-08_2006-2009_прибыль корр_по ИА" xfId="376"/>
    <cellStyle name="_таблицы для расчетов28-04-08_2006-2009с ИА" xfId="377"/>
    <cellStyle name="_Типовой макет" xfId="378"/>
    <cellStyle name="_ТХ П" xfId="379"/>
    <cellStyle name="_ТХ РВС ДНС2 Зап Асомк. мр." xfId="380"/>
    <cellStyle name="_Узлы учета_10.08" xfId="381"/>
    <cellStyle name="_Услуги производственного характера " xfId="382"/>
    <cellStyle name="_Форма 6  РТК.xls(отчет по Адр пр. ЛО)" xfId="383"/>
    <cellStyle name="_Форма исх." xfId="384"/>
    <cellStyle name="_Формат разбивки по МРСК_РСК" xfId="385"/>
    <cellStyle name="_Формат_для Согласования" xfId="386"/>
    <cellStyle name="”ќђќ‘ћ‚›‰" xfId="387"/>
    <cellStyle name="”љ‘ђћ‚ђќќ›‰" xfId="388"/>
    <cellStyle name="„…ќ…†ќ›‰" xfId="389"/>
    <cellStyle name="‡ђѓћ‹ћ‚ћљ1" xfId="390"/>
    <cellStyle name="‡ђѓћ‹ћ‚ћљ2" xfId="391"/>
    <cellStyle name="’ћѓћ‚›‰" xfId="392"/>
    <cellStyle name="20% - Accent1" xfId="393"/>
    <cellStyle name="20% - Accent1 2" xfId="394"/>
    <cellStyle name="20% - Accent2" xfId="395"/>
    <cellStyle name="20% - Accent2 2" xfId="396"/>
    <cellStyle name="20% - Accent3" xfId="397"/>
    <cellStyle name="20% - Accent3 2" xfId="398"/>
    <cellStyle name="20% - Accent4" xfId="399"/>
    <cellStyle name="20% - Accent4 2" xfId="400"/>
    <cellStyle name="20% - Accent5" xfId="401"/>
    <cellStyle name="20% - Accent5 2" xfId="402"/>
    <cellStyle name="20% - Accent6" xfId="403"/>
    <cellStyle name="20% - Accent6 2" xfId="404"/>
    <cellStyle name="20% - Акцент1" xfId="1" builtinId="30" customBuiltin="1"/>
    <cellStyle name="20% - Акцент1 2" xfId="60"/>
    <cellStyle name="20% - Акцент1 2 2" xfId="405"/>
    <cellStyle name="20% - Акцент1 2 2 2" xfId="406"/>
    <cellStyle name="20% - Акцент1 2 2 3" xfId="407"/>
    <cellStyle name="20% - Акцент1 2 2 4" xfId="408"/>
    <cellStyle name="20% - Акцент1 2 3" xfId="409"/>
    <cellStyle name="20% - Акцент1 2 3 2" xfId="410"/>
    <cellStyle name="20% - Акцент1 2 4" xfId="411"/>
    <cellStyle name="20% - Акцент1 2 5" xfId="412"/>
    <cellStyle name="20% - Акцент1 3" xfId="413"/>
    <cellStyle name="20% - Акцент1 3 2" xfId="414"/>
    <cellStyle name="20% - Акцент1 3 3" xfId="415"/>
    <cellStyle name="20% - Акцент1 4" xfId="416"/>
    <cellStyle name="20% - Акцент1 4 2" xfId="417"/>
    <cellStyle name="20% - Акцент1 4 3" xfId="418"/>
    <cellStyle name="20% - Акцент1 5" xfId="419"/>
    <cellStyle name="20% - Акцент1 6" xfId="420"/>
    <cellStyle name="20% - Акцент1 7" xfId="421"/>
    <cellStyle name="20% - Акцент1 8" xfId="422"/>
    <cellStyle name="20% - Акцент1 9" xfId="423"/>
    <cellStyle name="20% - Акцент2" xfId="2" builtinId="34" customBuiltin="1"/>
    <cellStyle name="20% - Акцент2 2" xfId="61"/>
    <cellStyle name="20% - Акцент2 2 2" xfId="424"/>
    <cellStyle name="20% - Акцент2 2 2 2" xfId="425"/>
    <cellStyle name="20% - Акцент2 2 2 3" xfId="426"/>
    <cellStyle name="20% - Акцент2 2 2 4" xfId="427"/>
    <cellStyle name="20% - Акцент2 2 3" xfId="428"/>
    <cellStyle name="20% - Акцент2 2 3 2" xfId="429"/>
    <cellStyle name="20% - Акцент2 2 4" xfId="430"/>
    <cellStyle name="20% - Акцент2 2 5" xfId="431"/>
    <cellStyle name="20% - Акцент2 3" xfId="432"/>
    <cellStyle name="20% - Акцент2 3 2" xfId="433"/>
    <cellStyle name="20% - Акцент2 3 3" xfId="434"/>
    <cellStyle name="20% - Акцент2 4" xfId="435"/>
    <cellStyle name="20% - Акцент2 4 2" xfId="436"/>
    <cellStyle name="20% - Акцент2 4 3" xfId="437"/>
    <cellStyle name="20% - Акцент2 5" xfId="438"/>
    <cellStyle name="20% - Акцент2 6" xfId="439"/>
    <cellStyle name="20% - Акцент2 7" xfId="440"/>
    <cellStyle name="20% - Акцент2 8" xfId="441"/>
    <cellStyle name="20% - Акцент2 9" xfId="442"/>
    <cellStyle name="20% - Акцент3" xfId="3" builtinId="38" customBuiltin="1"/>
    <cellStyle name="20% - Акцент3 2" xfId="62"/>
    <cellStyle name="20% - Акцент3 2 2" xfId="443"/>
    <cellStyle name="20% - Акцент3 2 2 2" xfId="444"/>
    <cellStyle name="20% - Акцент3 2 2 3" xfId="445"/>
    <cellStyle name="20% - Акцент3 2 2 4" xfId="446"/>
    <cellStyle name="20% - Акцент3 2 3" xfId="447"/>
    <cellStyle name="20% - Акцент3 2 3 2" xfId="448"/>
    <cellStyle name="20% - Акцент3 2 4" xfId="449"/>
    <cellStyle name="20% - Акцент3 2 5" xfId="450"/>
    <cellStyle name="20% - Акцент3 3" xfId="451"/>
    <cellStyle name="20% - Акцент3 3 2" xfId="452"/>
    <cellStyle name="20% - Акцент3 3 3" xfId="453"/>
    <cellStyle name="20% - Акцент3 4" xfId="454"/>
    <cellStyle name="20% - Акцент3 4 2" xfId="455"/>
    <cellStyle name="20% - Акцент3 4 3" xfId="456"/>
    <cellStyle name="20% - Акцент3 5" xfId="457"/>
    <cellStyle name="20% - Акцент3 6" xfId="458"/>
    <cellStyle name="20% - Акцент3 7" xfId="459"/>
    <cellStyle name="20% - Акцент3 8" xfId="460"/>
    <cellStyle name="20% - Акцент3 9" xfId="461"/>
    <cellStyle name="20% - Акцент4" xfId="4" builtinId="42" customBuiltin="1"/>
    <cellStyle name="20% - Акцент4 2" xfId="63"/>
    <cellStyle name="20% - Акцент4 2 2" xfId="462"/>
    <cellStyle name="20% - Акцент4 2 2 2" xfId="463"/>
    <cellStyle name="20% - Акцент4 2 2 3" xfId="464"/>
    <cellStyle name="20% - Акцент4 2 2 4" xfId="465"/>
    <cellStyle name="20% - Акцент4 2 3" xfId="466"/>
    <cellStyle name="20% - Акцент4 2 3 2" xfId="467"/>
    <cellStyle name="20% - Акцент4 2 4" xfId="468"/>
    <cellStyle name="20% - Акцент4 2 5" xfId="469"/>
    <cellStyle name="20% - Акцент4 3" xfId="470"/>
    <cellStyle name="20% - Акцент4 3 2" xfId="471"/>
    <cellStyle name="20% - Акцент4 3 3" xfId="472"/>
    <cellStyle name="20% - Акцент4 4" xfId="473"/>
    <cellStyle name="20% - Акцент4 4 2" xfId="474"/>
    <cellStyle name="20% - Акцент4 4 3" xfId="475"/>
    <cellStyle name="20% - Акцент4 5" xfId="476"/>
    <cellStyle name="20% - Акцент4 6" xfId="477"/>
    <cellStyle name="20% - Акцент4 7" xfId="478"/>
    <cellStyle name="20% - Акцент4 8" xfId="479"/>
    <cellStyle name="20% - Акцент4 9" xfId="480"/>
    <cellStyle name="20% - Акцент5" xfId="5" builtinId="46" customBuiltin="1"/>
    <cellStyle name="20% - Акцент5 2" xfId="64"/>
    <cellStyle name="20% - Акцент5 2 2" xfId="481"/>
    <cellStyle name="20% - Акцент5 2 2 2" xfId="482"/>
    <cellStyle name="20% - Акцент5 2 2 3" xfId="483"/>
    <cellStyle name="20% - Акцент5 2 2 4" xfId="484"/>
    <cellStyle name="20% - Акцент5 2 3" xfId="485"/>
    <cellStyle name="20% - Акцент5 2 3 2" xfId="486"/>
    <cellStyle name="20% - Акцент5 2 4" xfId="487"/>
    <cellStyle name="20% - Акцент5 2 5" xfId="488"/>
    <cellStyle name="20% - Акцент5 3" xfId="489"/>
    <cellStyle name="20% - Акцент5 3 2" xfId="490"/>
    <cellStyle name="20% - Акцент5 3 3" xfId="491"/>
    <cellStyle name="20% - Акцент5 4" xfId="492"/>
    <cellStyle name="20% - Акцент5 4 2" xfId="493"/>
    <cellStyle name="20% - Акцент5 4 3" xfId="494"/>
    <cellStyle name="20% - Акцент5 5" xfId="495"/>
    <cellStyle name="20% - Акцент5 6" xfId="496"/>
    <cellStyle name="20% - Акцент5 7" xfId="497"/>
    <cellStyle name="20% - Акцент5 8" xfId="498"/>
    <cellStyle name="20% - Акцент5 9" xfId="499"/>
    <cellStyle name="20% - Акцент6" xfId="6" builtinId="50" customBuiltin="1"/>
    <cellStyle name="20% - Акцент6 2" xfId="65"/>
    <cellStyle name="20% - Акцент6 2 2" xfId="500"/>
    <cellStyle name="20% - Акцент6 2 2 2" xfId="501"/>
    <cellStyle name="20% - Акцент6 2 2 3" xfId="502"/>
    <cellStyle name="20% - Акцент6 2 2 4" xfId="503"/>
    <cellStyle name="20% - Акцент6 2 3" xfId="504"/>
    <cellStyle name="20% - Акцент6 2 3 2" xfId="505"/>
    <cellStyle name="20% - Акцент6 2 4" xfId="506"/>
    <cellStyle name="20% - Акцент6 2 5" xfId="507"/>
    <cellStyle name="20% - Акцент6 3" xfId="508"/>
    <cellStyle name="20% - Акцент6 3 2" xfId="509"/>
    <cellStyle name="20% - Акцент6 3 3" xfId="510"/>
    <cellStyle name="20% - Акцент6 4" xfId="511"/>
    <cellStyle name="20% - Акцент6 4 2" xfId="512"/>
    <cellStyle name="20% - Акцент6 4 3" xfId="513"/>
    <cellStyle name="20% - Акцент6 5" xfId="514"/>
    <cellStyle name="20% - Акцент6 6" xfId="515"/>
    <cellStyle name="20% - Акцент6 7" xfId="516"/>
    <cellStyle name="20% - Акцент6 8" xfId="517"/>
    <cellStyle name="20% - Акцент6 9" xfId="518"/>
    <cellStyle name="40% - Accent1" xfId="519"/>
    <cellStyle name="40% - Accent1 2" xfId="520"/>
    <cellStyle name="40% - Accent2" xfId="521"/>
    <cellStyle name="40% - Accent2 2" xfId="522"/>
    <cellStyle name="40% - Accent3" xfId="523"/>
    <cellStyle name="40% - Accent3 2" xfId="524"/>
    <cellStyle name="40% - Accent4" xfId="525"/>
    <cellStyle name="40% - Accent4 2" xfId="526"/>
    <cellStyle name="40% - Accent5" xfId="527"/>
    <cellStyle name="40% - Accent5 2" xfId="528"/>
    <cellStyle name="40% - Accent6" xfId="529"/>
    <cellStyle name="40% - Accent6 2" xfId="530"/>
    <cellStyle name="40% - Акцент1" xfId="7" builtinId="31" customBuiltin="1"/>
    <cellStyle name="40% - Акцент1 2" xfId="66"/>
    <cellStyle name="40% - Акцент1 2 2" xfId="531"/>
    <cellStyle name="40% - Акцент1 2 2 2" xfId="532"/>
    <cellStyle name="40% - Акцент1 2 2 3" xfId="533"/>
    <cellStyle name="40% - Акцент1 2 2 4" xfId="534"/>
    <cellStyle name="40% - Акцент1 2 3" xfId="535"/>
    <cellStyle name="40% - Акцент1 2 3 2" xfId="536"/>
    <cellStyle name="40% - Акцент1 2 4" xfId="537"/>
    <cellStyle name="40% - Акцент1 2 5" xfId="538"/>
    <cellStyle name="40% - Акцент1 3" xfId="539"/>
    <cellStyle name="40% - Акцент1 3 2" xfId="540"/>
    <cellStyle name="40% - Акцент1 3 3" xfId="541"/>
    <cellStyle name="40% - Акцент1 4" xfId="542"/>
    <cellStyle name="40% - Акцент1 4 2" xfId="543"/>
    <cellStyle name="40% - Акцент1 4 3" xfId="544"/>
    <cellStyle name="40% - Акцент1 5" xfId="545"/>
    <cellStyle name="40% - Акцент1 6" xfId="546"/>
    <cellStyle name="40% - Акцент1 7" xfId="547"/>
    <cellStyle name="40% - Акцент1 8" xfId="548"/>
    <cellStyle name="40% - Акцент1 9" xfId="549"/>
    <cellStyle name="40% - Акцент2" xfId="8" builtinId="35" customBuiltin="1"/>
    <cellStyle name="40% - Акцент2 2" xfId="67"/>
    <cellStyle name="40% - Акцент2 2 2" xfId="550"/>
    <cellStyle name="40% - Акцент2 2 2 2" xfId="551"/>
    <cellStyle name="40% - Акцент2 2 2 3" xfId="552"/>
    <cellStyle name="40% - Акцент2 2 2 4" xfId="553"/>
    <cellStyle name="40% - Акцент2 2 3" xfId="554"/>
    <cellStyle name="40% - Акцент2 2 3 2" xfId="555"/>
    <cellStyle name="40% - Акцент2 2 4" xfId="556"/>
    <cellStyle name="40% - Акцент2 2 5" xfId="557"/>
    <cellStyle name="40% - Акцент2 3" xfId="558"/>
    <cellStyle name="40% - Акцент2 3 2" xfId="559"/>
    <cellStyle name="40% - Акцент2 3 3" xfId="560"/>
    <cellStyle name="40% - Акцент2 4" xfId="561"/>
    <cellStyle name="40% - Акцент2 4 2" xfId="562"/>
    <cellStyle name="40% - Акцент2 4 3" xfId="563"/>
    <cellStyle name="40% - Акцент2 5" xfId="564"/>
    <cellStyle name="40% - Акцент2 6" xfId="565"/>
    <cellStyle name="40% - Акцент2 7" xfId="566"/>
    <cellStyle name="40% - Акцент2 8" xfId="567"/>
    <cellStyle name="40% - Акцент2 9" xfId="568"/>
    <cellStyle name="40% - Акцент3" xfId="9" builtinId="39" customBuiltin="1"/>
    <cellStyle name="40% - Акцент3 2" xfId="68"/>
    <cellStyle name="40% - Акцент3 2 2" xfId="569"/>
    <cellStyle name="40% - Акцент3 2 2 2" xfId="570"/>
    <cellStyle name="40% - Акцент3 2 2 3" xfId="571"/>
    <cellStyle name="40% - Акцент3 2 2 4" xfId="572"/>
    <cellStyle name="40% - Акцент3 2 3" xfId="573"/>
    <cellStyle name="40% - Акцент3 2 3 2" xfId="574"/>
    <cellStyle name="40% - Акцент3 2 4" xfId="575"/>
    <cellStyle name="40% - Акцент3 2 5" xfId="576"/>
    <cellStyle name="40% - Акцент3 3" xfId="577"/>
    <cellStyle name="40% - Акцент3 3 2" xfId="578"/>
    <cellStyle name="40% - Акцент3 3 3" xfId="579"/>
    <cellStyle name="40% - Акцент3 3 4" xfId="580"/>
    <cellStyle name="40% - Акцент3 4" xfId="581"/>
    <cellStyle name="40% - Акцент3 4 2" xfId="582"/>
    <cellStyle name="40% - Акцент3 4 3" xfId="583"/>
    <cellStyle name="40% - Акцент3 5" xfId="584"/>
    <cellStyle name="40% - Акцент3 6" xfId="585"/>
    <cellStyle name="40% - Акцент3 7" xfId="586"/>
    <cellStyle name="40% - Акцент3 8" xfId="587"/>
    <cellStyle name="40% - Акцент3 9" xfId="588"/>
    <cellStyle name="40% - Акцент4" xfId="10" builtinId="43" customBuiltin="1"/>
    <cellStyle name="40% - Акцент4 2" xfId="69"/>
    <cellStyle name="40% - Акцент4 2 2" xfId="589"/>
    <cellStyle name="40% - Акцент4 2 2 2" xfId="590"/>
    <cellStyle name="40% - Акцент4 2 2 3" xfId="591"/>
    <cellStyle name="40% - Акцент4 2 2 4" xfId="592"/>
    <cellStyle name="40% - Акцент4 2 3" xfId="593"/>
    <cellStyle name="40% - Акцент4 2 3 2" xfId="594"/>
    <cellStyle name="40% - Акцент4 2 4" xfId="595"/>
    <cellStyle name="40% - Акцент4 2 5" xfId="596"/>
    <cellStyle name="40% - Акцент4 3" xfId="597"/>
    <cellStyle name="40% - Акцент4 3 2" xfId="598"/>
    <cellStyle name="40% - Акцент4 3 3" xfId="599"/>
    <cellStyle name="40% - Акцент4 4" xfId="600"/>
    <cellStyle name="40% - Акцент4 4 2" xfId="601"/>
    <cellStyle name="40% - Акцент4 4 3" xfId="602"/>
    <cellStyle name="40% - Акцент4 5" xfId="603"/>
    <cellStyle name="40% - Акцент4 6" xfId="604"/>
    <cellStyle name="40% - Акцент4 7" xfId="605"/>
    <cellStyle name="40% - Акцент4 8" xfId="606"/>
    <cellStyle name="40% - Акцент4 9" xfId="607"/>
    <cellStyle name="40% - Акцент5" xfId="11" builtinId="47" customBuiltin="1"/>
    <cellStyle name="40% - Акцент5 2" xfId="70"/>
    <cellStyle name="40% - Акцент5 2 2" xfId="608"/>
    <cellStyle name="40% - Акцент5 2 2 2" xfId="609"/>
    <cellStyle name="40% - Акцент5 2 2 3" xfId="610"/>
    <cellStyle name="40% - Акцент5 2 2 4" xfId="611"/>
    <cellStyle name="40% - Акцент5 2 3" xfId="612"/>
    <cellStyle name="40% - Акцент5 2 3 2" xfId="613"/>
    <cellStyle name="40% - Акцент5 2 4" xfId="614"/>
    <cellStyle name="40% - Акцент5 2 5" xfId="615"/>
    <cellStyle name="40% - Акцент5 3" xfId="616"/>
    <cellStyle name="40% - Акцент5 3 2" xfId="617"/>
    <cellStyle name="40% - Акцент5 3 3" xfId="618"/>
    <cellStyle name="40% - Акцент5 4" xfId="619"/>
    <cellStyle name="40% - Акцент5 4 2" xfId="620"/>
    <cellStyle name="40% - Акцент5 4 3" xfId="621"/>
    <cellStyle name="40% - Акцент5 5" xfId="622"/>
    <cellStyle name="40% - Акцент5 6" xfId="623"/>
    <cellStyle name="40% - Акцент5 7" xfId="624"/>
    <cellStyle name="40% - Акцент5 8" xfId="625"/>
    <cellStyle name="40% - Акцент5 9" xfId="626"/>
    <cellStyle name="40% - Акцент6" xfId="12" builtinId="51" customBuiltin="1"/>
    <cellStyle name="40% - Акцент6 2" xfId="71"/>
    <cellStyle name="40% - Акцент6 2 2" xfId="627"/>
    <cellStyle name="40% - Акцент6 2 2 2" xfId="628"/>
    <cellStyle name="40% - Акцент6 2 2 3" xfId="629"/>
    <cellStyle name="40% - Акцент6 2 2 4" xfId="630"/>
    <cellStyle name="40% - Акцент6 2 3" xfId="631"/>
    <cellStyle name="40% - Акцент6 2 3 2" xfId="632"/>
    <cellStyle name="40% - Акцент6 2 4" xfId="633"/>
    <cellStyle name="40% - Акцент6 2 5" xfId="634"/>
    <cellStyle name="40% - Акцент6 3" xfId="635"/>
    <cellStyle name="40% - Акцент6 3 2" xfId="636"/>
    <cellStyle name="40% - Акцент6 3 3" xfId="637"/>
    <cellStyle name="40% - Акцент6 3 4" xfId="638"/>
    <cellStyle name="40% - Акцент6 4" xfId="639"/>
    <cellStyle name="40% - Акцент6 4 2" xfId="640"/>
    <cellStyle name="40% - Акцент6 4 3" xfId="641"/>
    <cellStyle name="40% - Акцент6 5" xfId="642"/>
    <cellStyle name="40% - Акцент6 6" xfId="643"/>
    <cellStyle name="40% - Акцент6 7" xfId="644"/>
    <cellStyle name="40% - Акцент6 8" xfId="645"/>
    <cellStyle name="40% - Акцент6 9" xfId="646"/>
    <cellStyle name="60% - Accent1" xfId="647"/>
    <cellStyle name="60% - Accent1 2" xfId="648"/>
    <cellStyle name="60% - Accent2" xfId="649"/>
    <cellStyle name="60% - Accent2 2" xfId="650"/>
    <cellStyle name="60% - Accent3" xfId="651"/>
    <cellStyle name="60% - Accent3 2" xfId="652"/>
    <cellStyle name="60% - Accent4" xfId="653"/>
    <cellStyle name="60% - Accent4 2" xfId="654"/>
    <cellStyle name="60% - Accent5" xfId="655"/>
    <cellStyle name="60% - Accent5 2" xfId="656"/>
    <cellStyle name="60% - Accent6" xfId="657"/>
    <cellStyle name="60% - Accent6 2" xfId="658"/>
    <cellStyle name="60% - Акцент1" xfId="13" builtinId="32" customBuiltin="1"/>
    <cellStyle name="60% - Акцент1 2" xfId="72"/>
    <cellStyle name="60% - Акцент1 2 2" xfId="659"/>
    <cellStyle name="60% - Акцент1 2 3" xfId="660"/>
    <cellStyle name="60% - Акцент1 2 3 2" xfId="661"/>
    <cellStyle name="60% - Акцент1 3" xfId="662"/>
    <cellStyle name="60% - Акцент1 4" xfId="663"/>
    <cellStyle name="60% - Акцент1 4 2" xfId="664"/>
    <cellStyle name="60% - Акцент1 4 3" xfId="665"/>
    <cellStyle name="60% - Акцент1 5" xfId="666"/>
    <cellStyle name="60% - Акцент1 6" xfId="667"/>
    <cellStyle name="60% - Акцент1 7" xfId="668"/>
    <cellStyle name="60% - Акцент1 8" xfId="669"/>
    <cellStyle name="60% - Акцент1 9" xfId="670"/>
    <cellStyle name="60% - Акцент2" xfId="14" builtinId="36" customBuiltin="1"/>
    <cellStyle name="60% - Акцент2 2" xfId="73"/>
    <cellStyle name="60% - Акцент2 2 2" xfId="671"/>
    <cellStyle name="60% - Акцент2 2 3" xfId="672"/>
    <cellStyle name="60% - Акцент2 2 3 2" xfId="673"/>
    <cellStyle name="60% - Акцент2 3" xfId="674"/>
    <cellStyle name="60% - Акцент2 4" xfId="675"/>
    <cellStyle name="60% - Акцент2 4 2" xfId="676"/>
    <cellStyle name="60% - Акцент2 4 3" xfId="677"/>
    <cellStyle name="60% - Акцент2 5" xfId="678"/>
    <cellStyle name="60% - Акцент2 6" xfId="679"/>
    <cellStyle name="60% - Акцент2 7" xfId="680"/>
    <cellStyle name="60% - Акцент2 8" xfId="681"/>
    <cellStyle name="60% - Акцент2 9" xfId="682"/>
    <cellStyle name="60% - Акцент3" xfId="15" builtinId="40" customBuiltin="1"/>
    <cellStyle name="60% - Акцент3 2" xfId="74"/>
    <cellStyle name="60% - Акцент3 2 2" xfId="683"/>
    <cellStyle name="60% - Акцент3 2 3" xfId="684"/>
    <cellStyle name="60% - Акцент3 2 3 2" xfId="685"/>
    <cellStyle name="60% - Акцент3 3" xfId="686"/>
    <cellStyle name="60% - Акцент3 3 2" xfId="687"/>
    <cellStyle name="60% - Акцент3 4" xfId="688"/>
    <cellStyle name="60% - Акцент3 4 2" xfId="689"/>
    <cellStyle name="60% - Акцент3 4 3" xfId="690"/>
    <cellStyle name="60% - Акцент3 5" xfId="691"/>
    <cellStyle name="60% - Акцент3 6" xfId="692"/>
    <cellStyle name="60% - Акцент3 7" xfId="693"/>
    <cellStyle name="60% - Акцент3 8" xfId="694"/>
    <cellStyle name="60% - Акцент3 9" xfId="695"/>
    <cellStyle name="60% - Акцент4" xfId="16" builtinId="44" customBuiltin="1"/>
    <cellStyle name="60% - Акцент4 2" xfId="75"/>
    <cellStyle name="60% - Акцент4 2 2" xfId="696"/>
    <cellStyle name="60% - Акцент4 2 3" xfId="697"/>
    <cellStyle name="60% - Акцент4 2 3 2" xfId="698"/>
    <cellStyle name="60% - Акцент4 3" xfId="699"/>
    <cellStyle name="60% - Акцент4 4" xfId="700"/>
    <cellStyle name="60% - Акцент4 4 2" xfId="701"/>
    <cellStyle name="60% - Акцент4 4 3" xfId="702"/>
    <cellStyle name="60% - Акцент4 5" xfId="703"/>
    <cellStyle name="60% - Акцент4 6" xfId="704"/>
    <cellStyle name="60% - Акцент4 7" xfId="705"/>
    <cellStyle name="60% - Акцент4 8" xfId="706"/>
    <cellStyle name="60% - Акцент4 9" xfId="707"/>
    <cellStyle name="60% - Акцент5" xfId="17" builtinId="48" customBuiltin="1"/>
    <cellStyle name="60% - Акцент5 2" xfId="76"/>
    <cellStyle name="60% - Акцент5 2 2" xfId="708"/>
    <cellStyle name="60% - Акцент5 2 3" xfId="709"/>
    <cellStyle name="60% - Акцент5 2 3 2" xfId="710"/>
    <cellStyle name="60% - Акцент5 3" xfId="711"/>
    <cellStyle name="60% - Акцент5 4" xfId="712"/>
    <cellStyle name="60% - Акцент5 4 2" xfId="713"/>
    <cellStyle name="60% - Акцент5 4 3" xfId="714"/>
    <cellStyle name="60% - Акцент5 5" xfId="715"/>
    <cellStyle name="60% - Акцент5 6" xfId="716"/>
    <cellStyle name="60% - Акцент5 7" xfId="717"/>
    <cellStyle name="60% - Акцент5 8" xfId="718"/>
    <cellStyle name="60% - Акцент5 9" xfId="719"/>
    <cellStyle name="60% - Акцент6" xfId="18" builtinId="52" customBuiltin="1"/>
    <cellStyle name="60% - Акцент6 2" xfId="77"/>
    <cellStyle name="60% - Акцент6 2 2" xfId="720"/>
    <cellStyle name="60% - Акцент6 2 3" xfId="721"/>
    <cellStyle name="60% - Акцент6 2 3 2" xfId="722"/>
    <cellStyle name="60% - Акцент6 3" xfId="723"/>
    <cellStyle name="60% - Акцент6 4" xfId="724"/>
    <cellStyle name="60% - Акцент6 4 2" xfId="725"/>
    <cellStyle name="60% - Акцент6 4 3" xfId="726"/>
    <cellStyle name="60% - Акцент6 5" xfId="727"/>
    <cellStyle name="60% - Акцент6 6" xfId="728"/>
    <cellStyle name="60% - Акцент6 7" xfId="729"/>
    <cellStyle name="60% - Акцент6 8" xfId="730"/>
    <cellStyle name="60% - Акцент6 9" xfId="731"/>
    <cellStyle name="Accent1" xfId="732"/>
    <cellStyle name="Accent1 - 20%" xfId="733"/>
    <cellStyle name="Accent1 - 40%" xfId="734"/>
    <cellStyle name="Accent1 - 60%" xfId="735"/>
    <cellStyle name="Accent1 2" xfId="736"/>
    <cellStyle name="Accent1_Критерии RAB" xfId="737"/>
    <cellStyle name="Accent2" xfId="738"/>
    <cellStyle name="Accent2 - 20%" xfId="739"/>
    <cellStyle name="Accent2 - 40%" xfId="740"/>
    <cellStyle name="Accent2 - 60%" xfId="741"/>
    <cellStyle name="Accent2 2" xfId="742"/>
    <cellStyle name="Accent2_Критерии RAB" xfId="743"/>
    <cellStyle name="Accent3" xfId="744"/>
    <cellStyle name="Accent3 - 20%" xfId="745"/>
    <cellStyle name="Accent3 - 40%" xfId="746"/>
    <cellStyle name="Accent3 - 60%" xfId="747"/>
    <cellStyle name="Accent3 2" xfId="748"/>
    <cellStyle name="Accent3_Критерии RAB" xfId="749"/>
    <cellStyle name="Accent4" xfId="750"/>
    <cellStyle name="Accent4 - 20%" xfId="751"/>
    <cellStyle name="Accent4 - 40%" xfId="752"/>
    <cellStyle name="Accent4 - 60%" xfId="753"/>
    <cellStyle name="Accent4 2" xfId="754"/>
    <cellStyle name="Accent4_Критерии RAB" xfId="755"/>
    <cellStyle name="Accent5" xfId="756"/>
    <cellStyle name="Accent5 - 20%" xfId="757"/>
    <cellStyle name="Accent5 - 40%" xfId="758"/>
    <cellStyle name="Accent5 - 60%" xfId="759"/>
    <cellStyle name="Accent5 2" xfId="760"/>
    <cellStyle name="Accent5_Критерии RAB" xfId="761"/>
    <cellStyle name="Accent6" xfId="762"/>
    <cellStyle name="Accent6 - 20%" xfId="763"/>
    <cellStyle name="Accent6 - 40%" xfId="764"/>
    <cellStyle name="Accent6 - 60%" xfId="765"/>
    <cellStyle name="Accent6 2" xfId="766"/>
    <cellStyle name="Accent6_Критерии RAB" xfId="767"/>
    <cellStyle name="account" xfId="768"/>
    <cellStyle name="Accounting" xfId="769"/>
    <cellStyle name="Ăčďĺđńńűëęŕ" xfId="770"/>
    <cellStyle name="Áĺççŕůčňíűé" xfId="771"/>
    <cellStyle name="Äĺíĺćíűé [0]_(ňŕá 3č)" xfId="772"/>
    <cellStyle name="Äĺíĺćíűé_(ňŕá 3č)" xfId="773"/>
    <cellStyle name="alternate" xfId="774"/>
    <cellStyle name="Anna" xfId="775"/>
    <cellStyle name="AP_AR_UPS" xfId="776"/>
    <cellStyle name="BackGround_General" xfId="777"/>
    <cellStyle name="Bad" xfId="778"/>
    <cellStyle name="Bad 2" xfId="779"/>
    <cellStyle name="blank" xfId="780"/>
    <cellStyle name="Blue_Calculation" xfId="781"/>
    <cellStyle name="Calculation" xfId="782"/>
    <cellStyle name="Calculation 10" xfId="783"/>
    <cellStyle name="Calculation 10 2" xfId="784"/>
    <cellStyle name="Calculation 2" xfId="785"/>
    <cellStyle name="Calculation 2 2" xfId="786"/>
    <cellStyle name="Calculation 2 2 2" xfId="787"/>
    <cellStyle name="Calculation 3" xfId="788"/>
    <cellStyle name="Calculation 3 2" xfId="789"/>
    <cellStyle name="Calculation 3 2 2" xfId="790"/>
    <cellStyle name="Calculation 4" xfId="791"/>
    <cellStyle name="Calculation 4 2" xfId="792"/>
    <cellStyle name="Calculation 4 2 2" xfId="793"/>
    <cellStyle name="Calculation 5" xfId="794"/>
    <cellStyle name="Calculation 5 2" xfId="795"/>
    <cellStyle name="Calculation 5 2 2" xfId="796"/>
    <cellStyle name="Calculation 5 2 3" xfId="797"/>
    <cellStyle name="Calculation 5 3" xfId="798"/>
    <cellStyle name="Calculation 5 4" xfId="799"/>
    <cellStyle name="Calculation 6" xfId="800"/>
    <cellStyle name="Calculation 6 2" xfId="801"/>
    <cellStyle name="Calculation 6 2 2" xfId="802"/>
    <cellStyle name="Calculation 6 2 3" xfId="803"/>
    <cellStyle name="Calculation 6 3" xfId="804"/>
    <cellStyle name="Calculation 7" xfId="805"/>
    <cellStyle name="Calculation 7 2" xfId="806"/>
    <cellStyle name="Calculation 7 2 2" xfId="807"/>
    <cellStyle name="Calculation 7 2 3" xfId="808"/>
    <cellStyle name="Calculation 7 3" xfId="809"/>
    <cellStyle name="Calculation 8" xfId="810"/>
    <cellStyle name="Calculation 8 2" xfId="811"/>
    <cellStyle name="Calculation 9" xfId="812"/>
    <cellStyle name="Calculation 9 2" xfId="813"/>
    <cellStyle name="Calculation 9 3" xfId="814"/>
    <cellStyle name="Check" xfId="815"/>
    <cellStyle name="Check 10" xfId="816"/>
    <cellStyle name="Check 2" xfId="817"/>
    <cellStyle name="Check 2 2" xfId="818"/>
    <cellStyle name="Check 2 2 2" xfId="819"/>
    <cellStyle name="Check 3" xfId="820"/>
    <cellStyle name="Check 3 2" xfId="821"/>
    <cellStyle name="Check 3 2 2" xfId="822"/>
    <cellStyle name="Check 4" xfId="823"/>
    <cellStyle name="Check 4 2" xfId="824"/>
    <cellStyle name="Check 4 2 2" xfId="825"/>
    <cellStyle name="Check 5" xfId="826"/>
    <cellStyle name="Check 5 2" xfId="827"/>
    <cellStyle name="Check 5 2 2" xfId="828"/>
    <cellStyle name="Check 5 2 3" xfId="829"/>
    <cellStyle name="Check 5 3" xfId="830"/>
    <cellStyle name="Check 5 4" xfId="831"/>
    <cellStyle name="Check 6" xfId="832"/>
    <cellStyle name="Check 6 2" xfId="833"/>
    <cellStyle name="Check 6 2 2" xfId="834"/>
    <cellStyle name="Check 6 2 3" xfId="835"/>
    <cellStyle name="Check 6 3" xfId="836"/>
    <cellStyle name="Check 7" xfId="837"/>
    <cellStyle name="Check 7 2" xfId="838"/>
    <cellStyle name="Check 7 2 2" xfId="839"/>
    <cellStyle name="Check 7 2 3" xfId="840"/>
    <cellStyle name="Check 7 3" xfId="841"/>
    <cellStyle name="Check 8" xfId="842"/>
    <cellStyle name="Check 8 2" xfId="843"/>
    <cellStyle name="Check 9" xfId="844"/>
    <cellStyle name="Check 9 2" xfId="845"/>
    <cellStyle name="Check 9 3" xfId="846"/>
    <cellStyle name="Check Cell" xfId="847"/>
    <cellStyle name="Check Cell 2" xfId="848"/>
    <cellStyle name="Com " xfId="849"/>
    <cellStyle name="Comma [0]" xfId="850"/>
    <cellStyle name="Comma [0] 2" xfId="851"/>
    <cellStyle name="Comma_Generation Model final - 27-06-2005" xfId="852"/>
    <cellStyle name="Comma0" xfId="853"/>
    <cellStyle name="Comma0 2" xfId="854"/>
    <cellStyle name="Çŕůčňíűé" xfId="855"/>
    <cellStyle name="Currency [0]" xfId="856"/>
    <cellStyle name="Currency [0] 2" xfId="857"/>
    <cellStyle name="Currency [0] 3" xfId="858"/>
    <cellStyle name="Currency [0] 4" xfId="859"/>
    <cellStyle name="Currency_laroux" xfId="860"/>
    <cellStyle name="Currency0" xfId="861"/>
    <cellStyle name="date" xfId="862"/>
    <cellStyle name="Date 2" xfId="863"/>
    <cellStyle name="Dates" xfId="864"/>
    <cellStyle name="Dezimal [0]_Compiling Utility Macros" xfId="865"/>
    <cellStyle name="Dezimal_Compiling Utility Macros" xfId="866"/>
    <cellStyle name="done" xfId="867"/>
    <cellStyle name="Dziesiêtny [0]_1" xfId="868"/>
    <cellStyle name="Dziesiêtny_1" xfId="869"/>
    <cellStyle name="E-mail" xfId="870"/>
    <cellStyle name="E-mail 2" xfId="871"/>
    <cellStyle name="Emphasis 1" xfId="872"/>
    <cellStyle name="Emphasis 2" xfId="873"/>
    <cellStyle name="Emphasis 3" xfId="874"/>
    <cellStyle name="Euro" xfId="875"/>
    <cellStyle name="Excel Built-in Normal" xfId="876"/>
    <cellStyle name="Explanatory Text" xfId="877"/>
    <cellStyle name="Explanatory Text 2" xfId="878"/>
    <cellStyle name="Fixed" xfId="879"/>
    <cellStyle name="Followed Hyperlink" xfId="880"/>
    <cellStyle name="Footnotes" xfId="881"/>
    <cellStyle name="General_Ledger" xfId="882"/>
    <cellStyle name="Good" xfId="883"/>
    <cellStyle name="Good 2" xfId="884"/>
    <cellStyle name="Grey" xfId="885"/>
    <cellStyle name="Header1" xfId="886"/>
    <cellStyle name="Header2" xfId="887"/>
    <cellStyle name="Header2 2" xfId="888"/>
    <cellStyle name="Heading" xfId="889"/>
    <cellStyle name="Heading 1" xfId="890"/>
    <cellStyle name="Heading 1 1" xfId="891"/>
    <cellStyle name="Heading 1 2" xfId="892"/>
    <cellStyle name="Heading 1 3" xfId="893"/>
    <cellStyle name="Heading 2" xfId="894"/>
    <cellStyle name="Heading 2 2" xfId="895"/>
    <cellStyle name="Heading 2 3" xfId="896"/>
    <cellStyle name="Heading 3" xfId="897"/>
    <cellStyle name="Heading 3 2" xfId="898"/>
    <cellStyle name="Heading 4" xfId="899"/>
    <cellStyle name="Heading 4 2" xfId="900"/>
    <cellStyle name="Heading2" xfId="901"/>
    <cellStyle name="Heading2 2" xfId="902"/>
    <cellStyle name="Hidden" xfId="903"/>
    <cellStyle name="Hidden 10" xfId="904"/>
    <cellStyle name="Hidden 2" xfId="905"/>
    <cellStyle name="Hidden 2 2" xfId="906"/>
    <cellStyle name="Hidden 2 2 2" xfId="907"/>
    <cellStyle name="Hidden 3" xfId="908"/>
    <cellStyle name="Hidden 3 2" xfId="909"/>
    <cellStyle name="Hidden 3 2 2" xfId="910"/>
    <cellStyle name="Hidden 4" xfId="911"/>
    <cellStyle name="Hidden 4 2" xfId="912"/>
    <cellStyle name="Hidden 4 2 2" xfId="913"/>
    <cellStyle name="Hidden 5" xfId="914"/>
    <cellStyle name="Hidden 5 2" xfId="915"/>
    <cellStyle name="Hidden 5 2 2" xfId="916"/>
    <cellStyle name="Hidden 5 2 3" xfId="917"/>
    <cellStyle name="Hidden 5 3" xfId="918"/>
    <cellStyle name="Hidden 5 4" xfId="919"/>
    <cellStyle name="Hidden 6" xfId="920"/>
    <cellStyle name="Hidden 6 2" xfId="921"/>
    <cellStyle name="Hidden 6 2 2" xfId="922"/>
    <cellStyle name="Hidden 6 2 3" xfId="923"/>
    <cellStyle name="Hidden 6 3" xfId="924"/>
    <cellStyle name="Hidden 7" xfId="925"/>
    <cellStyle name="Hidden 7 2" xfId="926"/>
    <cellStyle name="Hidden 7 2 2" xfId="927"/>
    <cellStyle name="Hidden 7 2 3" xfId="928"/>
    <cellStyle name="Hidden 7 3" xfId="929"/>
    <cellStyle name="Hidden 8" xfId="930"/>
    <cellStyle name="Hidden 8 2" xfId="931"/>
    <cellStyle name="Hidden 9" xfId="932"/>
    <cellStyle name="Hidden 9 2" xfId="933"/>
    <cellStyle name="Hidden 9 3" xfId="934"/>
    <cellStyle name="Hyperlink" xfId="935"/>
    <cellStyle name="Iau?iue_?iardu1999a" xfId="936"/>
    <cellStyle name="Îáű÷íűé__FES" xfId="937"/>
    <cellStyle name="Îňęđűâŕâřŕ˙ń˙ ăčďĺđńńűëęŕ" xfId="938"/>
    <cellStyle name="Input" xfId="939"/>
    <cellStyle name="Input [yellow]" xfId="940"/>
    <cellStyle name="Input 10" xfId="941"/>
    <cellStyle name="Input 10 2" xfId="942"/>
    <cellStyle name="Input 10 2 2" xfId="943"/>
    <cellStyle name="Input 10 2 3" xfId="944"/>
    <cellStyle name="Input 10 3" xfId="945"/>
    <cellStyle name="Input 10 4" xfId="946"/>
    <cellStyle name="Input 11" xfId="947"/>
    <cellStyle name="Input 11 2" xfId="948"/>
    <cellStyle name="Input 11 3" xfId="949"/>
    <cellStyle name="Input 12" xfId="950"/>
    <cellStyle name="Input 12 2" xfId="951"/>
    <cellStyle name="Input 12 3" xfId="952"/>
    <cellStyle name="Input 13" xfId="953"/>
    <cellStyle name="Input 13 2" xfId="954"/>
    <cellStyle name="Input 14" xfId="955"/>
    <cellStyle name="Input 15" xfId="956"/>
    <cellStyle name="Input 16" xfId="957"/>
    <cellStyle name="Input 17" xfId="958"/>
    <cellStyle name="Input 18" xfId="959"/>
    <cellStyle name="Input 19" xfId="960"/>
    <cellStyle name="Input 2" xfId="961"/>
    <cellStyle name="Input 2 2" xfId="962"/>
    <cellStyle name="Input 2 2 2" xfId="963"/>
    <cellStyle name="Input 2 2 3" xfId="964"/>
    <cellStyle name="Input 2 3" xfId="965"/>
    <cellStyle name="Input 2 4" xfId="966"/>
    <cellStyle name="Input 20" xfId="967"/>
    <cellStyle name="Input 21" xfId="968"/>
    <cellStyle name="Input 22" xfId="969"/>
    <cellStyle name="Input 23" xfId="970"/>
    <cellStyle name="Input 24" xfId="971"/>
    <cellStyle name="Input 25" xfId="972"/>
    <cellStyle name="Input 26" xfId="973"/>
    <cellStyle name="Input 27" xfId="974"/>
    <cellStyle name="Input 3" xfId="975"/>
    <cellStyle name="Input 3 2" xfId="976"/>
    <cellStyle name="Input 3 2 2" xfId="977"/>
    <cellStyle name="Input 3 2 3" xfId="978"/>
    <cellStyle name="Input 3 3" xfId="979"/>
    <cellStyle name="Input 3 4" xfId="980"/>
    <cellStyle name="Input 4" xfId="981"/>
    <cellStyle name="Input 4 2" xfId="982"/>
    <cellStyle name="Input 4 2 2" xfId="983"/>
    <cellStyle name="Input 4 2 3" xfId="984"/>
    <cellStyle name="Input 4 3" xfId="985"/>
    <cellStyle name="Input 4 4" xfId="986"/>
    <cellStyle name="Input 5" xfId="987"/>
    <cellStyle name="Input 5 2" xfId="988"/>
    <cellStyle name="Input 5 2 2" xfId="989"/>
    <cellStyle name="Input 5 2 3" xfId="990"/>
    <cellStyle name="Input 5 3" xfId="991"/>
    <cellStyle name="Input 5 4" xfId="992"/>
    <cellStyle name="Input 6" xfId="993"/>
    <cellStyle name="Input 6 2" xfId="994"/>
    <cellStyle name="Input 6 2 2" xfId="995"/>
    <cellStyle name="Input 6 2 3" xfId="996"/>
    <cellStyle name="Input 6 3" xfId="997"/>
    <cellStyle name="Input 6 4" xfId="998"/>
    <cellStyle name="Input 7" xfId="999"/>
    <cellStyle name="Input 7 2" xfId="1000"/>
    <cellStyle name="Input 7 2 2" xfId="1001"/>
    <cellStyle name="Input 7 2 3" xfId="1002"/>
    <cellStyle name="Input 7 3" xfId="1003"/>
    <cellStyle name="Input 7 4" xfId="1004"/>
    <cellStyle name="Input 8" xfId="1005"/>
    <cellStyle name="Input 8 2" xfId="1006"/>
    <cellStyle name="Input 8 2 2" xfId="1007"/>
    <cellStyle name="Input 8 2 3" xfId="1008"/>
    <cellStyle name="Input 8 3" xfId="1009"/>
    <cellStyle name="Input 8 4" xfId="1010"/>
    <cellStyle name="Input 9" xfId="1011"/>
    <cellStyle name="Input 9 2" xfId="1012"/>
    <cellStyle name="Input 9 2 2" xfId="1013"/>
    <cellStyle name="Input 9 2 3" xfId="1014"/>
    <cellStyle name="Input 9 3" xfId="1015"/>
    <cellStyle name="Input 9 4" xfId="1016"/>
    <cellStyle name="Inputs" xfId="1017"/>
    <cellStyle name="Inputs (const)" xfId="1018"/>
    <cellStyle name="Inputs (const) 2" xfId="1019"/>
    <cellStyle name="Inputs 10" xfId="1020"/>
    <cellStyle name="Inputs 2" xfId="1021"/>
    <cellStyle name="Inputs 3" xfId="1022"/>
    <cellStyle name="Inputs 4" xfId="1023"/>
    <cellStyle name="Inputs 5" xfId="1024"/>
    <cellStyle name="Inputs 6" xfId="1025"/>
    <cellStyle name="Inputs 7" xfId="1026"/>
    <cellStyle name="Inputs 8" xfId="1027"/>
    <cellStyle name="Inputs 9" xfId="1028"/>
    <cellStyle name="Inputs Co" xfId="1029"/>
    <cellStyle name="Just_Table" xfId="1030"/>
    <cellStyle name="LeftTitle" xfId="1031"/>
    <cellStyle name="Linked Cell" xfId="1032"/>
    <cellStyle name="Linked Cell 2" xfId="1033"/>
    <cellStyle name="Neutral" xfId="1034"/>
    <cellStyle name="Neutral 2" xfId="1035"/>
    <cellStyle name="No_Input" xfId="1036"/>
    <cellStyle name="normal" xfId="1037"/>
    <cellStyle name="Normal - Style1" xfId="1038"/>
    <cellStyle name="Normal 2" xfId="78"/>
    <cellStyle name="Normal_! Приложение_Сбор инфо" xfId="1039"/>
    <cellStyle name="Normal1" xfId="1040"/>
    <cellStyle name="Normal1 2" xfId="1041"/>
    <cellStyle name="normální_Rozvaha - aktiva" xfId="1042"/>
    <cellStyle name="Normalny_0" xfId="1043"/>
    <cellStyle name="normбlnм_laroux" xfId="1044"/>
    <cellStyle name="Note" xfId="1045"/>
    <cellStyle name="Note 10" xfId="1046"/>
    <cellStyle name="Note 10 2" xfId="1047"/>
    <cellStyle name="Note 10 3" xfId="1048"/>
    <cellStyle name="Note 11" xfId="1049"/>
    <cellStyle name="Note 11 2" xfId="1050"/>
    <cellStyle name="Note 11 3" xfId="1051"/>
    <cellStyle name="Note 12" xfId="1052"/>
    <cellStyle name="Note 12 2" xfId="1053"/>
    <cellStyle name="Note 13" xfId="1054"/>
    <cellStyle name="Note 2" xfId="1055"/>
    <cellStyle name="Note 2 10" xfId="1056"/>
    <cellStyle name="Note 2 10 2" xfId="1057"/>
    <cellStyle name="Note 2 10 3" xfId="1058"/>
    <cellStyle name="Note 2 11" xfId="1059"/>
    <cellStyle name="Note 2 11 2" xfId="1060"/>
    <cellStyle name="Note 2 12" xfId="1061"/>
    <cellStyle name="Note 2 2" xfId="1062"/>
    <cellStyle name="Note 2 2 2" xfId="1063"/>
    <cellStyle name="Note 2 2 2 2" xfId="1064"/>
    <cellStyle name="Note 2 2 2 3" xfId="1065"/>
    <cellStyle name="Note 2 2 3" xfId="1066"/>
    <cellStyle name="Note 2 2 4" xfId="1067"/>
    <cellStyle name="Note 2 3" xfId="1068"/>
    <cellStyle name="Note 2 3 2" xfId="1069"/>
    <cellStyle name="Note 2 3 2 2" xfId="1070"/>
    <cellStyle name="Note 2 3 2 3" xfId="1071"/>
    <cellStyle name="Note 2 3 3" xfId="1072"/>
    <cellStyle name="Note 2 3 4" xfId="1073"/>
    <cellStyle name="Note 2 4" xfId="1074"/>
    <cellStyle name="Note 2 4 2" xfId="1075"/>
    <cellStyle name="Note 2 4 2 2" xfId="1076"/>
    <cellStyle name="Note 2 4 2 3" xfId="1077"/>
    <cellStyle name="Note 2 4 3" xfId="1078"/>
    <cellStyle name="Note 2 4 4" xfId="1079"/>
    <cellStyle name="Note 2 5" xfId="1080"/>
    <cellStyle name="Note 2 5 2" xfId="1081"/>
    <cellStyle name="Note 2 5 2 2" xfId="1082"/>
    <cellStyle name="Note 2 5 2 3" xfId="1083"/>
    <cellStyle name="Note 2 5 3" xfId="1084"/>
    <cellStyle name="Note 2 5 4" xfId="1085"/>
    <cellStyle name="Note 2 6" xfId="1086"/>
    <cellStyle name="Note 2 6 2" xfId="1087"/>
    <cellStyle name="Note 2 6 2 2" xfId="1088"/>
    <cellStyle name="Note 2 6 2 3" xfId="1089"/>
    <cellStyle name="Note 2 6 3" xfId="1090"/>
    <cellStyle name="Note 2 6 4" xfId="1091"/>
    <cellStyle name="Note 2 7" xfId="1092"/>
    <cellStyle name="Note 2 7 2" xfId="1093"/>
    <cellStyle name="Note 2 7 2 2" xfId="1094"/>
    <cellStyle name="Note 2 7 2 3" xfId="1095"/>
    <cellStyle name="Note 2 7 3" xfId="1096"/>
    <cellStyle name="Note 2 7 4" xfId="1097"/>
    <cellStyle name="Note 2 8" xfId="1098"/>
    <cellStyle name="Note 2 8 2" xfId="1099"/>
    <cellStyle name="Note 2 8 2 2" xfId="1100"/>
    <cellStyle name="Note 2 8 2 3" xfId="1101"/>
    <cellStyle name="Note 2 8 3" xfId="1102"/>
    <cellStyle name="Note 2 8 4" xfId="1103"/>
    <cellStyle name="Note 2 9" xfId="1104"/>
    <cellStyle name="Note 2 9 2" xfId="1105"/>
    <cellStyle name="Note 2 9 3" xfId="1106"/>
    <cellStyle name="Note 3" xfId="1107"/>
    <cellStyle name="Note 3 2" xfId="1108"/>
    <cellStyle name="Note 3 2 2" xfId="1109"/>
    <cellStyle name="Note 3 2 3" xfId="1110"/>
    <cellStyle name="Note 3 3" xfId="1111"/>
    <cellStyle name="Note 3 3 2" xfId="1112"/>
    <cellStyle name="Note 3 4" xfId="1113"/>
    <cellStyle name="Note 4" xfId="1114"/>
    <cellStyle name="Note 4 2" xfId="1115"/>
    <cellStyle name="Note 4 2 2" xfId="1116"/>
    <cellStyle name="Note 4 2 3" xfId="1117"/>
    <cellStyle name="Note 4 3" xfId="1118"/>
    <cellStyle name="Note 4 4" xfId="1119"/>
    <cellStyle name="Note 5" xfId="1120"/>
    <cellStyle name="Note 5 2" xfId="1121"/>
    <cellStyle name="Note 5 2 2" xfId="1122"/>
    <cellStyle name="Note 5 2 3" xfId="1123"/>
    <cellStyle name="Note 5 3" xfId="1124"/>
    <cellStyle name="Note 5 4" xfId="1125"/>
    <cellStyle name="Note 6" xfId="1126"/>
    <cellStyle name="Note 6 2" xfId="1127"/>
    <cellStyle name="Note 6 2 2" xfId="1128"/>
    <cellStyle name="Note 6 2 3" xfId="1129"/>
    <cellStyle name="Note 6 3" xfId="1130"/>
    <cellStyle name="Note 6 4" xfId="1131"/>
    <cellStyle name="Note 7" xfId="1132"/>
    <cellStyle name="Note 7 2" xfId="1133"/>
    <cellStyle name="Note 7 2 2" xfId="1134"/>
    <cellStyle name="Note 7 2 3" xfId="1135"/>
    <cellStyle name="Note 7 3" xfId="1136"/>
    <cellStyle name="Note 7 4" xfId="1137"/>
    <cellStyle name="Note 8" xfId="1138"/>
    <cellStyle name="Note 8 2" xfId="1139"/>
    <cellStyle name="Note 8 2 2" xfId="1140"/>
    <cellStyle name="Note 8 2 3" xfId="1141"/>
    <cellStyle name="Note 8 3" xfId="1142"/>
    <cellStyle name="Note 8 4" xfId="1143"/>
    <cellStyle name="Note 9" xfId="1144"/>
    <cellStyle name="Note 9 2" xfId="1145"/>
    <cellStyle name="Note 9 2 2" xfId="1146"/>
    <cellStyle name="Note 9 2 3" xfId="1147"/>
    <cellStyle name="Note 9 3" xfId="1148"/>
    <cellStyle name="Note 9 4" xfId="1149"/>
    <cellStyle name="Note_Критерии RAB" xfId="1150"/>
    <cellStyle name="Nun??c [0]_Ecnn1" xfId="1151"/>
    <cellStyle name="Nun??c_Ecnn1" xfId="1152"/>
    <cellStyle name="Ôčíŕíńîâűé [0]_(ňŕá 3č)" xfId="1153"/>
    <cellStyle name="Ociriniaue [0]_laroux" xfId="1154"/>
    <cellStyle name="Ôčíŕíńîâűé_(ňŕá 3č)" xfId="1155"/>
    <cellStyle name="Ociriniaue_laroux" xfId="1156"/>
    <cellStyle name="Output" xfId="1157"/>
    <cellStyle name="Output 10" xfId="1158"/>
    <cellStyle name="Output 10 2" xfId="1159"/>
    <cellStyle name="Output 10 3" xfId="1160"/>
    <cellStyle name="Output 11" xfId="1161"/>
    <cellStyle name="Output 11 2" xfId="1162"/>
    <cellStyle name="Output 12" xfId="1163"/>
    <cellStyle name="Output 2" xfId="1164"/>
    <cellStyle name="Output 2 2" xfId="1165"/>
    <cellStyle name="Output 2 2 2" xfId="1166"/>
    <cellStyle name="Output 2 2 3" xfId="1167"/>
    <cellStyle name="Output 2 3" xfId="1168"/>
    <cellStyle name="Output 2 4" xfId="1169"/>
    <cellStyle name="Output 3" xfId="1170"/>
    <cellStyle name="Output 3 2" xfId="1171"/>
    <cellStyle name="Output 3 2 2" xfId="1172"/>
    <cellStyle name="Output 3 2 3" xfId="1173"/>
    <cellStyle name="Output 3 3" xfId="1174"/>
    <cellStyle name="Output 3 4" xfId="1175"/>
    <cellStyle name="Output 4" xfId="1176"/>
    <cellStyle name="Output 4 2" xfId="1177"/>
    <cellStyle name="Output 4 2 2" xfId="1178"/>
    <cellStyle name="Output 4 2 3" xfId="1179"/>
    <cellStyle name="Output 4 3" xfId="1180"/>
    <cellStyle name="Output 4 4" xfId="1181"/>
    <cellStyle name="Output 5" xfId="1182"/>
    <cellStyle name="Output 5 2" xfId="1183"/>
    <cellStyle name="Output 5 2 2" xfId="1184"/>
    <cellStyle name="Output 5 2 3" xfId="1185"/>
    <cellStyle name="Output 5 3" xfId="1186"/>
    <cellStyle name="Output 5 4" xfId="1187"/>
    <cellStyle name="Output 6" xfId="1188"/>
    <cellStyle name="Output 6 2" xfId="1189"/>
    <cellStyle name="Output 6 2 2" xfId="1190"/>
    <cellStyle name="Output 6 2 3" xfId="1191"/>
    <cellStyle name="Output 6 3" xfId="1192"/>
    <cellStyle name="Output 6 4" xfId="1193"/>
    <cellStyle name="Output 7" xfId="1194"/>
    <cellStyle name="Output 7 2" xfId="1195"/>
    <cellStyle name="Output 7 2 2" xfId="1196"/>
    <cellStyle name="Output 7 2 3" xfId="1197"/>
    <cellStyle name="Output 7 3" xfId="1198"/>
    <cellStyle name="Output 7 4" xfId="1199"/>
    <cellStyle name="Output 8" xfId="1200"/>
    <cellStyle name="Output 8 2" xfId="1201"/>
    <cellStyle name="Output 8 2 2" xfId="1202"/>
    <cellStyle name="Output 8 2 3" xfId="1203"/>
    <cellStyle name="Output 8 3" xfId="1204"/>
    <cellStyle name="Output 8 4" xfId="1205"/>
    <cellStyle name="Output 9" xfId="1206"/>
    <cellStyle name="Output 9 2" xfId="1207"/>
    <cellStyle name="Output 9 3" xfId="1208"/>
    <cellStyle name="PageHeading" xfId="1209"/>
    <cellStyle name="Percent [2]" xfId="1210"/>
    <cellStyle name="Price_Body" xfId="1211"/>
    <cellStyle name="QTitle" xfId="1212"/>
    <cellStyle name="QTitle 10" xfId="1213"/>
    <cellStyle name="QTitle 2" xfId="1214"/>
    <cellStyle name="QTitle 2 2" xfId="1215"/>
    <cellStyle name="QTitle 2 2 2" xfId="1216"/>
    <cellStyle name="QTitle 3" xfId="1217"/>
    <cellStyle name="QTitle 3 2" xfId="1218"/>
    <cellStyle name="QTitle 3 2 2" xfId="1219"/>
    <cellStyle name="QTitle 4" xfId="1220"/>
    <cellStyle name="QTitle 4 2" xfId="1221"/>
    <cellStyle name="QTitle 4 2 2" xfId="1222"/>
    <cellStyle name="QTitle 5" xfId="1223"/>
    <cellStyle name="QTitle 5 2" xfId="1224"/>
    <cellStyle name="QTitle 5 2 2" xfId="1225"/>
    <cellStyle name="QTitle 5 2 3" xfId="1226"/>
    <cellStyle name="QTitle 5 3" xfId="1227"/>
    <cellStyle name="QTitle 5 4" xfId="1228"/>
    <cellStyle name="QTitle 6" xfId="1229"/>
    <cellStyle name="QTitle 6 2" xfId="1230"/>
    <cellStyle name="QTitle 6 2 2" xfId="1231"/>
    <cellStyle name="QTitle 6 2 3" xfId="1232"/>
    <cellStyle name="QTitle 6 3" xfId="1233"/>
    <cellStyle name="QTitle 7" xfId="1234"/>
    <cellStyle name="QTitle 7 2" xfId="1235"/>
    <cellStyle name="QTitle 7 2 2" xfId="1236"/>
    <cellStyle name="QTitle 7 2 3" xfId="1237"/>
    <cellStyle name="QTitle 7 3" xfId="1238"/>
    <cellStyle name="QTitle 8" xfId="1239"/>
    <cellStyle name="QTitle 8 2" xfId="1240"/>
    <cellStyle name="QTitle 9" xfId="1241"/>
    <cellStyle name="QTitle 9 2" xfId="1242"/>
    <cellStyle name="QTitle 9 3" xfId="1243"/>
    <cellStyle name="range" xfId="1244"/>
    <cellStyle name="s_Valuation " xfId="1245"/>
    <cellStyle name="s_Valuation  2" xfId="1246"/>
    <cellStyle name="s_Valuation  2 2" xfId="1247"/>
    <cellStyle name="s_Valuation  2 3" xfId="1248"/>
    <cellStyle name="s_Valuation  3" xfId="1249"/>
    <cellStyle name="s_Valuation  3 2" xfId="1250"/>
    <cellStyle name="s_Valuation  3 3" xfId="1251"/>
    <cellStyle name="s_Valuation  4" xfId="1252"/>
    <cellStyle name="s_Valuation  5" xfId="1253"/>
    <cellStyle name="S0" xfId="1254"/>
    <cellStyle name="S0 2" xfId="1255"/>
    <cellStyle name="S0 2 2" xfId="1256"/>
    <cellStyle name="S0 3" xfId="1257"/>
    <cellStyle name="S0 4" xfId="1258"/>
    <cellStyle name="S0 5" xfId="1259"/>
    <cellStyle name="S1" xfId="1260"/>
    <cellStyle name="S1 2" xfId="1261"/>
    <cellStyle name="S1 2 2" xfId="1262"/>
    <cellStyle name="S1 3" xfId="1263"/>
    <cellStyle name="S10" xfId="1264"/>
    <cellStyle name="S10 2" xfId="1265"/>
    <cellStyle name="S10 3" xfId="1266"/>
    <cellStyle name="S11" xfId="1267"/>
    <cellStyle name="S11 2" xfId="1268"/>
    <cellStyle name="S11 3" xfId="1269"/>
    <cellStyle name="S12" xfId="1270"/>
    <cellStyle name="S12 2" xfId="1271"/>
    <cellStyle name="S12 3" xfId="1272"/>
    <cellStyle name="S13" xfId="1273"/>
    <cellStyle name="S13 2" xfId="1274"/>
    <cellStyle name="S13 3" xfId="1275"/>
    <cellStyle name="S14" xfId="1276"/>
    <cellStyle name="S14 2" xfId="1277"/>
    <cellStyle name="S14 3" xfId="1278"/>
    <cellStyle name="S15" xfId="1279"/>
    <cellStyle name="S15 2" xfId="1280"/>
    <cellStyle name="S15 2 2" xfId="1281"/>
    <cellStyle name="S15 3" xfId="1282"/>
    <cellStyle name="S16" xfId="1283"/>
    <cellStyle name="S16 2" xfId="1284"/>
    <cellStyle name="S16 2 2" xfId="1285"/>
    <cellStyle name="S16 3" xfId="1286"/>
    <cellStyle name="S17" xfId="1287"/>
    <cellStyle name="S17 2" xfId="1288"/>
    <cellStyle name="S17 2 2" xfId="1289"/>
    <cellStyle name="S17 3" xfId="1290"/>
    <cellStyle name="S18" xfId="1291"/>
    <cellStyle name="S18 2" xfId="1292"/>
    <cellStyle name="S18 2 2" xfId="1293"/>
    <cellStyle name="S18 3" xfId="1294"/>
    <cellStyle name="S19" xfId="1295"/>
    <cellStyle name="S19 2" xfId="1296"/>
    <cellStyle name="S19 2 2" xfId="1297"/>
    <cellStyle name="S19 3" xfId="1298"/>
    <cellStyle name="S2" xfId="1299"/>
    <cellStyle name="S2 2" xfId="1300"/>
    <cellStyle name="S2 2 2" xfId="1301"/>
    <cellStyle name="S2 3" xfId="1302"/>
    <cellStyle name="S2 4" xfId="1303"/>
    <cellStyle name="S2_Сводка" xfId="1304"/>
    <cellStyle name="S20" xfId="1305"/>
    <cellStyle name="S20 2" xfId="1306"/>
    <cellStyle name="S20 3" xfId="1307"/>
    <cellStyle name="S21" xfId="1308"/>
    <cellStyle name="S21 2" xfId="1309"/>
    <cellStyle name="S21 3" xfId="1310"/>
    <cellStyle name="S22" xfId="1311"/>
    <cellStyle name="S22 2" xfId="1312"/>
    <cellStyle name="S22 3" xfId="1313"/>
    <cellStyle name="S23" xfId="1314"/>
    <cellStyle name="S23 2" xfId="1315"/>
    <cellStyle name="S23 3" xfId="1316"/>
    <cellStyle name="S24" xfId="1317"/>
    <cellStyle name="S24 2" xfId="1318"/>
    <cellStyle name="S25" xfId="1319"/>
    <cellStyle name="S25 2" xfId="1320"/>
    <cellStyle name="S26" xfId="1321"/>
    <cellStyle name="S26 2" xfId="1322"/>
    <cellStyle name="S27" xfId="1323"/>
    <cellStyle name="S27 2" xfId="1324"/>
    <cellStyle name="S28" xfId="1325"/>
    <cellStyle name="S28 2" xfId="1326"/>
    <cellStyle name="S29" xfId="1327"/>
    <cellStyle name="S29 2" xfId="1328"/>
    <cellStyle name="S3" xfId="1329"/>
    <cellStyle name="S3 2" xfId="1330"/>
    <cellStyle name="S3 3" xfId="1331"/>
    <cellStyle name="S3 4" xfId="1332"/>
    <cellStyle name="S3_Сводка" xfId="1333"/>
    <cellStyle name="S30" xfId="1334"/>
    <cellStyle name="S30 2" xfId="1335"/>
    <cellStyle name="S31" xfId="1336"/>
    <cellStyle name="S31 2" xfId="1337"/>
    <cellStyle name="S31 3" xfId="1338"/>
    <cellStyle name="S32" xfId="1339"/>
    <cellStyle name="S32 2" xfId="1340"/>
    <cellStyle name="S32 3" xfId="1341"/>
    <cellStyle name="S33" xfId="1342"/>
    <cellStyle name="S33 2" xfId="1343"/>
    <cellStyle name="S33 3" xfId="1344"/>
    <cellStyle name="S34" xfId="1345"/>
    <cellStyle name="S34 2" xfId="1346"/>
    <cellStyle name="S35" xfId="1347"/>
    <cellStyle name="S35 2" xfId="1348"/>
    <cellStyle name="S36" xfId="1349"/>
    <cellStyle name="S36 2" xfId="1350"/>
    <cellStyle name="S37" xfId="1351"/>
    <cellStyle name="S37 2" xfId="1352"/>
    <cellStyle name="S38" xfId="1353"/>
    <cellStyle name="S38 2" xfId="1354"/>
    <cellStyle name="S39" xfId="1355"/>
    <cellStyle name="S39 2" xfId="1356"/>
    <cellStyle name="S4" xfId="1357"/>
    <cellStyle name="S4 2" xfId="1358"/>
    <cellStyle name="S4 3" xfId="1359"/>
    <cellStyle name="S4 4" xfId="1360"/>
    <cellStyle name="S4 5" xfId="1361"/>
    <cellStyle name="S40" xfId="1362"/>
    <cellStyle name="S40 2" xfId="1363"/>
    <cellStyle name="S41" xfId="1364"/>
    <cellStyle name="S41 2" xfId="1365"/>
    <cellStyle name="S42" xfId="1366"/>
    <cellStyle name="S42 2" xfId="1367"/>
    <cellStyle name="S43" xfId="1368"/>
    <cellStyle name="S43 2" xfId="1369"/>
    <cellStyle name="S44" xfId="1370"/>
    <cellStyle name="S44 2" xfId="1371"/>
    <cellStyle name="S45" xfId="1372"/>
    <cellStyle name="S45 2" xfId="1373"/>
    <cellStyle name="S46" xfId="1374"/>
    <cellStyle name="S46 2" xfId="1375"/>
    <cellStyle name="S47" xfId="1376"/>
    <cellStyle name="S48" xfId="1377"/>
    <cellStyle name="S49" xfId="1378"/>
    <cellStyle name="S5" xfId="1379"/>
    <cellStyle name="S5 2" xfId="1380"/>
    <cellStyle name="S5 3" xfId="1381"/>
    <cellStyle name="S5 4" xfId="1382"/>
    <cellStyle name="S5 5" xfId="1383"/>
    <cellStyle name="S5_Сводка" xfId="1384"/>
    <cellStyle name="S50" xfId="1385"/>
    <cellStyle name="S51" xfId="1386"/>
    <cellStyle name="S52" xfId="1387"/>
    <cellStyle name="S53" xfId="1388"/>
    <cellStyle name="S54" xfId="1389"/>
    <cellStyle name="S55" xfId="1390"/>
    <cellStyle name="S56" xfId="1391"/>
    <cellStyle name="S57" xfId="1392"/>
    <cellStyle name="S58" xfId="1393"/>
    <cellStyle name="S59" xfId="1394"/>
    <cellStyle name="S6" xfId="1395"/>
    <cellStyle name="S6 2" xfId="1396"/>
    <cellStyle name="S6 3" xfId="1397"/>
    <cellStyle name="S60" xfId="1398"/>
    <cellStyle name="S61" xfId="1399"/>
    <cellStyle name="S62" xfId="1400"/>
    <cellStyle name="S7" xfId="1401"/>
    <cellStyle name="S7 2" xfId="1402"/>
    <cellStyle name="S7 3" xfId="1403"/>
    <cellStyle name="S7 4" xfId="1404"/>
    <cellStyle name="S7 5" xfId="1405"/>
    <cellStyle name="S8" xfId="1406"/>
    <cellStyle name="S8 2" xfId="1407"/>
    <cellStyle name="S8 3" xfId="1408"/>
    <cellStyle name="S8 4" xfId="1409"/>
    <cellStyle name="S9" xfId="1410"/>
    <cellStyle name="S9 2" xfId="1411"/>
    <cellStyle name="S9 3" xfId="1412"/>
    <cellStyle name="S9 4" xfId="1413"/>
    <cellStyle name="SAPBEXaggData" xfId="1414"/>
    <cellStyle name="SAPBEXaggData 10" xfId="1415"/>
    <cellStyle name="SAPBEXaggData 10 2" xfId="1416"/>
    <cellStyle name="SAPBEXaggData 10 3" xfId="1417"/>
    <cellStyle name="SAPBEXaggData 11" xfId="1418"/>
    <cellStyle name="SAPBEXaggData 12" xfId="1419"/>
    <cellStyle name="SAPBEXaggData 2" xfId="1420"/>
    <cellStyle name="SAPBEXaggData 2 2" xfId="1421"/>
    <cellStyle name="SAPBEXaggData 2 2 2" xfId="1422"/>
    <cellStyle name="SAPBEXaggData 2 2 3" xfId="1423"/>
    <cellStyle name="SAPBEXaggData 2 3" xfId="1424"/>
    <cellStyle name="SAPBEXaggData 2 4" xfId="1425"/>
    <cellStyle name="SAPBEXaggData 3" xfId="1426"/>
    <cellStyle name="SAPBEXaggData 3 2" xfId="1427"/>
    <cellStyle name="SAPBEXaggData 3 2 2" xfId="1428"/>
    <cellStyle name="SAPBEXaggData 3 2 3" xfId="1429"/>
    <cellStyle name="SAPBEXaggData 3 3" xfId="1430"/>
    <cellStyle name="SAPBEXaggData 3 4" xfId="1431"/>
    <cellStyle name="SAPBEXaggData 4" xfId="1432"/>
    <cellStyle name="SAPBEXaggData 4 2" xfId="1433"/>
    <cellStyle name="SAPBEXaggData 4 2 2" xfId="1434"/>
    <cellStyle name="SAPBEXaggData 4 2 3" xfId="1435"/>
    <cellStyle name="SAPBEXaggData 4 3" xfId="1436"/>
    <cellStyle name="SAPBEXaggData 4 4" xfId="1437"/>
    <cellStyle name="SAPBEXaggData 5" xfId="1438"/>
    <cellStyle name="SAPBEXaggData 5 2" xfId="1439"/>
    <cellStyle name="SAPBEXaggData 5 2 2" xfId="1440"/>
    <cellStyle name="SAPBEXaggData 5 2 3" xfId="1441"/>
    <cellStyle name="SAPBEXaggData 5 3" xfId="1442"/>
    <cellStyle name="SAPBEXaggData 5 4" xfId="1443"/>
    <cellStyle name="SAPBEXaggData 6" xfId="1444"/>
    <cellStyle name="SAPBEXaggData 6 2" xfId="1445"/>
    <cellStyle name="SAPBEXaggData 6 2 2" xfId="1446"/>
    <cellStyle name="SAPBEXaggData 6 2 3" xfId="1447"/>
    <cellStyle name="SAPBEXaggData 6 3" xfId="1448"/>
    <cellStyle name="SAPBEXaggData 6 4" xfId="1449"/>
    <cellStyle name="SAPBEXaggData 7" xfId="1450"/>
    <cellStyle name="SAPBEXaggData 7 2" xfId="1451"/>
    <cellStyle name="SAPBEXaggData 7 2 2" xfId="1452"/>
    <cellStyle name="SAPBEXaggData 7 2 3" xfId="1453"/>
    <cellStyle name="SAPBEXaggData 7 3" xfId="1454"/>
    <cellStyle name="SAPBEXaggData 7 4" xfId="1455"/>
    <cellStyle name="SAPBEXaggData 8" xfId="1456"/>
    <cellStyle name="SAPBEXaggData 8 2" xfId="1457"/>
    <cellStyle name="SAPBEXaggData 8 2 2" xfId="1458"/>
    <cellStyle name="SAPBEXaggData 8 2 3" xfId="1459"/>
    <cellStyle name="SAPBEXaggData 8 3" xfId="1460"/>
    <cellStyle name="SAPBEXaggData 8 4" xfId="1461"/>
    <cellStyle name="SAPBEXaggData 9" xfId="1462"/>
    <cellStyle name="SAPBEXaggData 9 2" xfId="1463"/>
    <cellStyle name="SAPBEXaggData 9 3" xfId="1464"/>
    <cellStyle name="SAPBEXaggDataEmph" xfId="1465"/>
    <cellStyle name="SAPBEXaggDataEmph 10" xfId="1466"/>
    <cellStyle name="SAPBEXaggDataEmph 10 2" xfId="1467"/>
    <cellStyle name="SAPBEXaggDataEmph 10 3" xfId="1468"/>
    <cellStyle name="SAPBEXaggDataEmph 11" xfId="1469"/>
    <cellStyle name="SAPBEXaggDataEmph 12" xfId="1470"/>
    <cellStyle name="SAPBEXaggDataEmph 2" xfId="1471"/>
    <cellStyle name="SAPBEXaggDataEmph 2 2" xfId="1472"/>
    <cellStyle name="SAPBEXaggDataEmph 2 2 2" xfId="1473"/>
    <cellStyle name="SAPBEXaggDataEmph 2 2 3" xfId="1474"/>
    <cellStyle name="SAPBEXaggDataEmph 2 3" xfId="1475"/>
    <cellStyle name="SAPBEXaggDataEmph 2 4" xfId="1476"/>
    <cellStyle name="SAPBEXaggDataEmph 3" xfId="1477"/>
    <cellStyle name="SAPBEXaggDataEmph 3 2" xfId="1478"/>
    <cellStyle name="SAPBEXaggDataEmph 3 2 2" xfId="1479"/>
    <cellStyle name="SAPBEXaggDataEmph 3 2 3" xfId="1480"/>
    <cellStyle name="SAPBEXaggDataEmph 3 3" xfId="1481"/>
    <cellStyle name="SAPBEXaggDataEmph 3 4" xfId="1482"/>
    <cellStyle name="SAPBEXaggDataEmph 4" xfId="1483"/>
    <cellStyle name="SAPBEXaggDataEmph 4 2" xfId="1484"/>
    <cellStyle name="SAPBEXaggDataEmph 4 2 2" xfId="1485"/>
    <cellStyle name="SAPBEXaggDataEmph 4 2 3" xfId="1486"/>
    <cellStyle name="SAPBEXaggDataEmph 4 3" xfId="1487"/>
    <cellStyle name="SAPBEXaggDataEmph 4 4" xfId="1488"/>
    <cellStyle name="SAPBEXaggDataEmph 5" xfId="1489"/>
    <cellStyle name="SAPBEXaggDataEmph 5 2" xfId="1490"/>
    <cellStyle name="SAPBEXaggDataEmph 5 2 2" xfId="1491"/>
    <cellStyle name="SAPBEXaggDataEmph 5 2 3" xfId="1492"/>
    <cellStyle name="SAPBEXaggDataEmph 5 3" xfId="1493"/>
    <cellStyle name="SAPBEXaggDataEmph 5 4" xfId="1494"/>
    <cellStyle name="SAPBEXaggDataEmph 6" xfId="1495"/>
    <cellStyle name="SAPBEXaggDataEmph 6 2" xfId="1496"/>
    <cellStyle name="SAPBEXaggDataEmph 6 2 2" xfId="1497"/>
    <cellStyle name="SAPBEXaggDataEmph 6 2 3" xfId="1498"/>
    <cellStyle name="SAPBEXaggDataEmph 6 3" xfId="1499"/>
    <cellStyle name="SAPBEXaggDataEmph 6 4" xfId="1500"/>
    <cellStyle name="SAPBEXaggDataEmph 7" xfId="1501"/>
    <cellStyle name="SAPBEXaggDataEmph 7 2" xfId="1502"/>
    <cellStyle name="SAPBEXaggDataEmph 7 2 2" xfId="1503"/>
    <cellStyle name="SAPBEXaggDataEmph 7 2 3" xfId="1504"/>
    <cellStyle name="SAPBEXaggDataEmph 7 3" xfId="1505"/>
    <cellStyle name="SAPBEXaggDataEmph 7 4" xfId="1506"/>
    <cellStyle name="SAPBEXaggDataEmph 8" xfId="1507"/>
    <cellStyle name="SAPBEXaggDataEmph 8 2" xfId="1508"/>
    <cellStyle name="SAPBEXaggDataEmph 8 2 2" xfId="1509"/>
    <cellStyle name="SAPBEXaggDataEmph 8 2 3" xfId="1510"/>
    <cellStyle name="SAPBEXaggDataEmph 8 3" xfId="1511"/>
    <cellStyle name="SAPBEXaggDataEmph 8 4" xfId="1512"/>
    <cellStyle name="SAPBEXaggDataEmph 9" xfId="1513"/>
    <cellStyle name="SAPBEXaggDataEmph 9 2" xfId="1514"/>
    <cellStyle name="SAPBEXaggDataEmph 9 3" xfId="1515"/>
    <cellStyle name="SAPBEXaggItem" xfId="1516"/>
    <cellStyle name="SAPBEXaggItem 10" xfId="1517"/>
    <cellStyle name="SAPBEXaggItem 10 2" xfId="1518"/>
    <cellStyle name="SAPBEXaggItem 10 3" xfId="1519"/>
    <cellStyle name="SAPBEXaggItem 11" xfId="1520"/>
    <cellStyle name="SAPBEXaggItem 12" xfId="1521"/>
    <cellStyle name="SAPBEXaggItem 2" xfId="1522"/>
    <cellStyle name="SAPBEXaggItem 2 2" xfId="1523"/>
    <cellStyle name="SAPBEXaggItem 2 2 2" xfId="1524"/>
    <cellStyle name="SAPBEXaggItem 2 2 3" xfId="1525"/>
    <cellStyle name="SAPBEXaggItem 2 3" xfId="1526"/>
    <cellStyle name="SAPBEXaggItem 2 4" xfId="1527"/>
    <cellStyle name="SAPBEXaggItem 3" xfId="1528"/>
    <cellStyle name="SAPBEXaggItem 3 2" xfId="1529"/>
    <cellStyle name="SAPBEXaggItem 3 2 2" xfId="1530"/>
    <cellStyle name="SAPBEXaggItem 3 2 3" xfId="1531"/>
    <cellStyle name="SAPBEXaggItem 3 3" xfId="1532"/>
    <cellStyle name="SAPBEXaggItem 3 4" xfId="1533"/>
    <cellStyle name="SAPBEXaggItem 4" xfId="1534"/>
    <cellStyle name="SAPBEXaggItem 4 2" xfId="1535"/>
    <cellStyle name="SAPBEXaggItem 4 2 2" xfId="1536"/>
    <cellStyle name="SAPBEXaggItem 4 2 3" xfId="1537"/>
    <cellStyle name="SAPBEXaggItem 4 3" xfId="1538"/>
    <cellStyle name="SAPBEXaggItem 4 4" xfId="1539"/>
    <cellStyle name="SAPBEXaggItem 5" xfId="1540"/>
    <cellStyle name="SAPBEXaggItem 5 2" xfId="1541"/>
    <cellStyle name="SAPBEXaggItem 5 2 2" xfId="1542"/>
    <cellStyle name="SAPBEXaggItem 5 2 3" xfId="1543"/>
    <cellStyle name="SAPBEXaggItem 5 3" xfId="1544"/>
    <cellStyle name="SAPBEXaggItem 5 4" xfId="1545"/>
    <cellStyle name="SAPBEXaggItem 6" xfId="1546"/>
    <cellStyle name="SAPBEXaggItem 6 2" xfId="1547"/>
    <cellStyle name="SAPBEXaggItem 6 2 2" xfId="1548"/>
    <cellStyle name="SAPBEXaggItem 6 2 3" xfId="1549"/>
    <cellStyle name="SAPBEXaggItem 6 3" xfId="1550"/>
    <cellStyle name="SAPBEXaggItem 6 4" xfId="1551"/>
    <cellStyle name="SAPBEXaggItem 7" xfId="1552"/>
    <cellStyle name="SAPBEXaggItem 7 2" xfId="1553"/>
    <cellStyle name="SAPBEXaggItem 7 2 2" xfId="1554"/>
    <cellStyle name="SAPBEXaggItem 7 2 3" xfId="1555"/>
    <cellStyle name="SAPBEXaggItem 7 3" xfId="1556"/>
    <cellStyle name="SAPBEXaggItem 7 4" xfId="1557"/>
    <cellStyle name="SAPBEXaggItem 8" xfId="1558"/>
    <cellStyle name="SAPBEXaggItem 8 2" xfId="1559"/>
    <cellStyle name="SAPBEXaggItem 8 2 2" xfId="1560"/>
    <cellStyle name="SAPBEXaggItem 8 2 3" xfId="1561"/>
    <cellStyle name="SAPBEXaggItem 8 3" xfId="1562"/>
    <cellStyle name="SAPBEXaggItem 8 4" xfId="1563"/>
    <cellStyle name="SAPBEXaggItem 9" xfId="1564"/>
    <cellStyle name="SAPBEXaggItem 9 2" xfId="1565"/>
    <cellStyle name="SAPBEXaggItem 9 3" xfId="1566"/>
    <cellStyle name="SAPBEXaggItemX" xfId="1567"/>
    <cellStyle name="SAPBEXaggItemX 10" xfId="1568"/>
    <cellStyle name="SAPBEXaggItemX 10 2" xfId="1569"/>
    <cellStyle name="SAPBEXaggItemX 10 3" xfId="1570"/>
    <cellStyle name="SAPBEXaggItemX 11" xfId="1571"/>
    <cellStyle name="SAPBEXaggItemX 12" xfId="1572"/>
    <cellStyle name="SAPBEXaggItemX 2" xfId="1573"/>
    <cellStyle name="SAPBEXaggItemX 2 2" xfId="1574"/>
    <cellStyle name="SAPBEXaggItemX 2 2 2" xfId="1575"/>
    <cellStyle name="SAPBEXaggItemX 2 2 3" xfId="1576"/>
    <cellStyle name="SAPBEXaggItemX 2 3" xfId="1577"/>
    <cellStyle name="SAPBEXaggItemX 2 4" xfId="1578"/>
    <cellStyle name="SAPBEXaggItemX 3" xfId="1579"/>
    <cellStyle name="SAPBEXaggItemX 3 2" xfId="1580"/>
    <cellStyle name="SAPBEXaggItemX 3 2 2" xfId="1581"/>
    <cellStyle name="SAPBEXaggItemX 3 2 3" xfId="1582"/>
    <cellStyle name="SAPBEXaggItemX 3 3" xfId="1583"/>
    <cellStyle name="SAPBEXaggItemX 3 4" xfId="1584"/>
    <cellStyle name="SAPBEXaggItemX 4" xfId="1585"/>
    <cellStyle name="SAPBEXaggItemX 4 2" xfId="1586"/>
    <cellStyle name="SAPBEXaggItemX 4 2 2" xfId="1587"/>
    <cellStyle name="SAPBEXaggItemX 4 2 3" xfId="1588"/>
    <cellStyle name="SAPBEXaggItemX 4 3" xfId="1589"/>
    <cellStyle name="SAPBEXaggItemX 4 4" xfId="1590"/>
    <cellStyle name="SAPBEXaggItemX 5" xfId="1591"/>
    <cellStyle name="SAPBEXaggItemX 5 2" xfId="1592"/>
    <cellStyle name="SAPBEXaggItemX 5 2 2" xfId="1593"/>
    <cellStyle name="SAPBEXaggItemX 5 2 3" xfId="1594"/>
    <cellStyle name="SAPBEXaggItemX 5 3" xfId="1595"/>
    <cellStyle name="SAPBEXaggItemX 5 4" xfId="1596"/>
    <cellStyle name="SAPBEXaggItemX 6" xfId="1597"/>
    <cellStyle name="SAPBEXaggItemX 6 2" xfId="1598"/>
    <cellStyle name="SAPBEXaggItemX 6 2 2" xfId="1599"/>
    <cellStyle name="SAPBEXaggItemX 6 2 3" xfId="1600"/>
    <cellStyle name="SAPBEXaggItemX 6 3" xfId="1601"/>
    <cellStyle name="SAPBEXaggItemX 6 4" xfId="1602"/>
    <cellStyle name="SAPBEXaggItemX 7" xfId="1603"/>
    <cellStyle name="SAPBEXaggItemX 7 2" xfId="1604"/>
    <cellStyle name="SAPBEXaggItemX 7 2 2" xfId="1605"/>
    <cellStyle name="SAPBEXaggItemX 7 2 3" xfId="1606"/>
    <cellStyle name="SAPBEXaggItemX 7 3" xfId="1607"/>
    <cellStyle name="SAPBEXaggItemX 7 4" xfId="1608"/>
    <cellStyle name="SAPBEXaggItemX 8" xfId="1609"/>
    <cellStyle name="SAPBEXaggItemX 8 2" xfId="1610"/>
    <cellStyle name="SAPBEXaggItemX 8 2 2" xfId="1611"/>
    <cellStyle name="SAPBEXaggItemX 8 2 3" xfId="1612"/>
    <cellStyle name="SAPBEXaggItemX 8 3" xfId="1613"/>
    <cellStyle name="SAPBEXaggItemX 8 4" xfId="1614"/>
    <cellStyle name="SAPBEXaggItemX 9" xfId="1615"/>
    <cellStyle name="SAPBEXaggItemX 9 2" xfId="1616"/>
    <cellStyle name="SAPBEXaggItemX 9 3" xfId="1617"/>
    <cellStyle name="SAPBEXchaText" xfId="1618"/>
    <cellStyle name="SAPBEXchaText 10" xfId="1619"/>
    <cellStyle name="SAPBEXchaText 10 2" xfId="1620"/>
    <cellStyle name="SAPBEXchaText 10 3" xfId="1621"/>
    <cellStyle name="SAPBEXchaText 11" xfId="1622"/>
    <cellStyle name="SAPBEXchaText 11 2" xfId="1623"/>
    <cellStyle name="SAPBEXchaText 11 3" xfId="1624"/>
    <cellStyle name="SAPBEXchaText 12" xfId="1625"/>
    <cellStyle name="SAPBEXchaText 13" xfId="1626"/>
    <cellStyle name="SAPBEXchaText 2" xfId="1627"/>
    <cellStyle name="SAPBEXchaText 2 10" xfId="1628"/>
    <cellStyle name="SAPBEXchaText 2 10 2" xfId="1629"/>
    <cellStyle name="SAPBEXchaText 2 10 3" xfId="1630"/>
    <cellStyle name="SAPBEXchaText 2 11" xfId="1631"/>
    <cellStyle name="SAPBEXchaText 2 12" xfId="1632"/>
    <cellStyle name="SAPBEXchaText 2 2" xfId="1633"/>
    <cellStyle name="SAPBEXchaText 2 2 2" xfId="1634"/>
    <cellStyle name="SAPBEXchaText 2 2 2 2" xfId="1635"/>
    <cellStyle name="SAPBEXchaText 2 2 2 3" xfId="1636"/>
    <cellStyle name="SAPBEXchaText 2 2 3" xfId="1637"/>
    <cellStyle name="SAPBEXchaText 2 2 4" xfId="1638"/>
    <cellStyle name="SAPBEXchaText 2 3" xfId="1639"/>
    <cellStyle name="SAPBEXchaText 2 3 2" xfId="1640"/>
    <cellStyle name="SAPBEXchaText 2 3 2 2" xfId="1641"/>
    <cellStyle name="SAPBEXchaText 2 3 2 3" xfId="1642"/>
    <cellStyle name="SAPBEXchaText 2 3 3" xfId="1643"/>
    <cellStyle name="SAPBEXchaText 2 3 4" xfId="1644"/>
    <cellStyle name="SAPBEXchaText 2 4" xfId="1645"/>
    <cellStyle name="SAPBEXchaText 2 4 2" xfId="1646"/>
    <cellStyle name="SAPBEXchaText 2 4 2 2" xfId="1647"/>
    <cellStyle name="SAPBEXchaText 2 4 2 3" xfId="1648"/>
    <cellStyle name="SAPBEXchaText 2 4 3" xfId="1649"/>
    <cellStyle name="SAPBEXchaText 2 4 4" xfId="1650"/>
    <cellStyle name="SAPBEXchaText 2 5" xfId="1651"/>
    <cellStyle name="SAPBEXchaText 2 5 2" xfId="1652"/>
    <cellStyle name="SAPBEXchaText 2 5 2 2" xfId="1653"/>
    <cellStyle name="SAPBEXchaText 2 5 2 3" xfId="1654"/>
    <cellStyle name="SAPBEXchaText 2 5 3" xfId="1655"/>
    <cellStyle name="SAPBEXchaText 2 5 4" xfId="1656"/>
    <cellStyle name="SAPBEXchaText 2 6" xfId="1657"/>
    <cellStyle name="SAPBEXchaText 2 6 2" xfId="1658"/>
    <cellStyle name="SAPBEXchaText 2 6 2 2" xfId="1659"/>
    <cellStyle name="SAPBEXchaText 2 6 2 3" xfId="1660"/>
    <cellStyle name="SAPBEXchaText 2 6 3" xfId="1661"/>
    <cellStyle name="SAPBEXchaText 2 6 4" xfId="1662"/>
    <cellStyle name="SAPBEXchaText 2 7" xfId="1663"/>
    <cellStyle name="SAPBEXchaText 2 7 2" xfId="1664"/>
    <cellStyle name="SAPBEXchaText 2 7 2 2" xfId="1665"/>
    <cellStyle name="SAPBEXchaText 2 7 2 3" xfId="1666"/>
    <cellStyle name="SAPBEXchaText 2 7 3" xfId="1667"/>
    <cellStyle name="SAPBEXchaText 2 7 4" xfId="1668"/>
    <cellStyle name="SAPBEXchaText 2 8" xfId="1669"/>
    <cellStyle name="SAPBEXchaText 2 8 2" xfId="1670"/>
    <cellStyle name="SAPBEXchaText 2 8 2 2" xfId="1671"/>
    <cellStyle name="SAPBEXchaText 2 8 2 3" xfId="1672"/>
    <cellStyle name="SAPBEXchaText 2 8 3" xfId="1673"/>
    <cellStyle name="SAPBEXchaText 2 8 4" xfId="1674"/>
    <cellStyle name="SAPBEXchaText 2 9" xfId="1675"/>
    <cellStyle name="SAPBEXchaText 2 9 2" xfId="1676"/>
    <cellStyle name="SAPBEXchaText 2 9 3" xfId="1677"/>
    <cellStyle name="SAPBEXchaText 3" xfId="1678"/>
    <cellStyle name="SAPBEXchaText 3 2" xfId="1679"/>
    <cellStyle name="SAPBEXchaText 3 2 2" xfId="1680"/>
    <cellStyle name="SAPBEXchaText 3 2 3" xfId="1681"/>
    <cellStyle name="SAPBEXchaText 3 3" xfId="1682"/>
    <cellStyle name="SAPBEXchaText 3 4" xfId="1683"/>
    <cellStyle name="SAPBEXchaText 4" xfId="1684"/>
    <cellStyle name="SAPBEXchaText 4 2" xfId="1685"/>
    <cellStyle name="SAPBEXchaText 4 2 2" xfId="1686"/>
    <cellStyle name="SAPBEXchaText 4 2 3" xfId="1687"/>
    <cellStyle name="SAPBEXchaText 4 3" xfId="1688"/>
    <cellStyle name="SAPBEXchaText 4 4" xfId="1689"/>
    <cellStyle name="SAPBEXchaText 5" xfId="1690"/>
    <cellStyle name="SAPBEXchaText 5 2" xfId="1691"/>
    <cellStyle name="SAPBEXchaText 5 2 2" xfId="1692"/>
    <cellStyle name="SAPBEXchaText 5 2 3" xfId="1693"/>
    <cellStyle name="SAPBEXchaText 5 3" xfId="1694"/>
    <cellStyle name="SAPBEXchaText 5 4" xfId="1695"/>
    <cellStyle name="SAPBEXchaText 6" xfId="1696"/>
    <cellStyle name="SAPBEXchaText 6 2" xfId="1697"/>
    <cellStyle name="SAPBEXchaText 6 2 2" xfId="1698"/>
    <cellStyle name="SAPBEXchaText 6 2 3" xfId="1699"/>
    <cellStyle name="SAPBEXchaText 6 3" xfId="1700"/>
    <cellStyle name="SAPBEXchaText 6 4" xfId="1701"/>
    <cellStyle name="SAPBEXchaText 7" xfId="1702"/>
    <cellStyle name="SAPBEXchaText 7 2" xfId="1703"/>
    <cellStyle name="SAPBEXchaText 7 2 2" xfId="1704"/>
    <cellStyle name="SAPBEXchaText 7 2 3" xfId="1705"/>
    <cellStyle name="SAPBEXchaText 7 3" xfId="1706"/>
    <cellStyle name="SAPBEXchaText 7 4" xfId="1707"/>
    <cellStyle name="SAPBEXchaText 8" xfId="1708"/>
    <cellStyle name="SAPBEXchaText 8 2" xfId="1709"/>
    <cellStyle name="SAPBEXchaText 8 2 2" xfId="1710"/>
    <cellStyle name="SAPBEXchaText 8 2 3" xfId="1711"/>
    <cellStyle name="SAPBEXchaText 8 3" xfId="1712"/>
    <cellStyle name="SAPBEXchaText 8 4" xfId="1713"/>
    <cellStyle name="SAPBEXchaText 9" xfId="1714"/>
    <cellStyle name="SAPBEXchaText 9 2" xfId="1715"/>
    <cellStyle name="SAPBEXchaText 9 2 2" xfId="1716"/>
    <cellStyle name="SAPBEXchaText 9 2 3" xfId="1717"/>
    <cellStyle name="SAPBEXchaText 9 3" xfId="1718"/>
    <cellStyle name="SAPBEXchaText 9 4" xfId="1719"/>
    <cellStyle name="SAPBEXchaText_Критерии RAB" xfId="1720"/>
    <cellStyle name="SAPBEXexcBad7" xfId="1721"/>
    <cellStyle name="SAPBEXexcBad7 10" xfId="1722"/>
    <cellStyle name="SAPBEXexcBad7 10 2" xfId="1723"/>
    <cellStyle name="SAPBEXexcBad7 10 3" xfId="1724"/>
    <cellStyle name="SAPBEXexcBad7 11" xfId="1725"/>
    <cellStyle name="SAPBEXexcBad7 12" xfId="1726"/>
    <cellStyle name="SAPBEXexcBad7 2" xfId="1727"/>
    <cellStyle name="SAPBEXexcBad7 2 2" xfId="1728"/>
    <cellStyle name="SAPBEXexcBad7 2 2 2" xfId="1729"/>
    <cellStyle name="SAPBEXexcBad7 2 2 3" xfId="1730"/>
    <cellStyle name="SAPBEXexcBad7 2 3" xfId="1731"/>
    <cellStyle name="SAPBEXexcBad7 2 4" xfId="1732"/>
    <cellStyle name="SAPBEXexcBad7 3" xfId="1733"/>
    <cellStyle name="SAPBEXexcBad7 3 2" xfId="1734"/>
    <cellStyle name="SAPBEXexcBad7 3 2 2" xfId="1735"/>
    <cellStyle name="SAPBEXexcBad7 3 2 3" xfId="1736"/>
    <cellStyle name="SAPBEXexcBad7 3 3" xfId="1737"/>
    <cellStyle name="SAPBEXexcBad7 3 4" xfId="1738"/>
    <cellStyle name="SAPBEXexcBad7 4" xfId="1739"/>
    <cellStyle name="SAPBEXexcBad7 4 2" xfId="1740"/>
    <cellStyle name="SAPBEXexcBad7 4 2 2" xfId="1741"/>
    <cellStyle name="SAPBEXexcBad7 4 2 3" xfId="1742"/>
    <cellStyle name="SAPBEXexcBad7 4 3" xfId="1743"/>
    <cellStyle name="SAPBEXexcBad7 4 4" xfId="1744"/>
    <cellStyle name="SAPBEXexcBad7 5" xfId="1745"/>
    <cellStyle name="SAPBEXexcBad7 5 2" xfId="1746"/>
    <cellStyle name="SAPBEXexcBad7 5 2 2" xfId="1747"/>
    <cellStyle name="SAPBEXexcBad7 5 2 3" xfId="1748"/>
    <cellStyle name="SAPBEXexcBad7 5 3" xfId="1749"/>
    <cellStyle name="SAPBEXexcBad7 5 4" xfId="1750"/>
    <cellStyle name="SAPBEXexcBad7 6" xfId="1751"/>
    <cellStyle name="SAPBEXexcBad7 6 2" xfId="1752"/>
    <cellStyle name="SAPBEXexcBad7 6 2 2" xfId="1753"/>
    <cellStyle name="SAPBEXexcBad7 6 2 3" xfId="1754"/>
    <cellStyle name="SAPBEXexcBad7 6 3" xfId="1755"/>
    <cellStyle name="SAPBEXexcBad7 6 4" xfId="1756"/>
    <cellStyle name="SAPBEXexcBad7 7" xfId="1757"/>
    <cellStyle name="SAPBEXexcBad7 7 2" xfId="1758"/>
    <cellStyle name="SAPBEXexcBad7 7 2 2" xfId="1759"/>
    <cellStyle name="SAPBEXexcBad7 7 2 3" xfId="1760"/>
    <cellStyle name="SAPBEXexcBad7 7 3" xfId="1761"/>
    <cellStyle name="SAPBEXexcBad7 7 4" xfId="1762"/>
    <cellStyle name="SAPBEXexcBad7 8" xfId="1763"/>
    <cellStyle name="SAPBEXexcBad7 8 2" xfId="1764"/>
    <cellStyle name="SAPBEXexcBad7 8 2 2" xfId="1765"/>
    <cellStyle name="SAPBEXexcBad7 8 2 3" xfId="1766"/>
    <cellStyle name="SAPBEXexcBad7 8 3" xfId="1767"/>
    <cellStyle name="SAPBEXexcBad7 8 4" xfId="1768"/>
    <cellStyle name="SAPBEXexcBad7 9" xfId="1769"/>
    <cellStyle name="SAPBEXexcBad7 9 2" xfId="1770"/>
    <cellStyle name="SAPBEXexcBad7 9 3" xfId="1771"/>
    <cellStyle name="SAPBEXexcBad8" xfId="1772"/>
    <cellStyle name="SAPBEXexcBad8 10" xfId="1773"/>
    <cellStyle name="SAPBEXexcBad8 10 2" xfId="1774"/>
    <cellStyle name="SAPBEXexcBad8 10 3" xfId="1775"/>
    <cellStyle name="SAPBEXexcBad8 11" xfId="1776"/>
    <cellStyle name="SAPBEXexcBad8 12" xfId="1777"/>
    <cellStyle name="SAPBEXexcBad8 2" xfId="1778"/>
    <cellStyle name="SAPBEXexcBad8 2 2" xfId="1779"/>
    <cellStyle name="SAPBEXexcBad8 2 2 2" xfId="1780"/>
    <cellStyle name="SAPBEXexcBad8 2 2 3" xfId="1781"/>
    <cellStyle name="SAPBEXexcBad8 2 3" xfId="1782"/>
    <cellStyle name="SAPBEXexcBad8 2 4" xfId="1783"/>
    <cellStyle name="SAPBEXexcBad8 3" xfId="1784"/>
    <cellStyle name="SAPBEXexcBad8 3 2" xfId="1785"/>
    <cellStyle name="SAPBEXexcBad8 3 2 2" xfId="1786"/>
    <cellStyle name="SAPBEXexcBad8 3 2 3" xfId="1787"/>
    <cellStyle name="SAPBEXexcBad8 3 3" xfId="1788"/>
    <cellStyle name="SAPBEXexcBad8 3 4" xfId="1789"/>
    <cellStyle name="SAPBEXexcBad8 4" xfId="1790"/>
    <cellStyle name="SAPBEXexcBad8 4 2" xfId="1791"/>
    <cellStyle name="SAPBEXexcBad8 4 2 2" xfId="1792"/>
    <cellStyle name="SAPBEXexcBad8 4 2 3" xfId="1793"/>
    <cellStyle name="SAPBEXexcBad8 4 3" xfId="1794"/>
    <cellStyle name="SAPBEXexcBad8 4 4" xfId="1795"/>
    <cellStyle name="SAPBEXexcBad8 5" xfId="1796"/>
    <cellStyle name="SAPBEXexcBad8 5 2" xfId="1797"/>
    <cellStyle name="SAPBEXexcBad8 5 2 2" xfId="1798"/>
    <cellStyle name="SAPBEXexcBad8 5 2 3" xfId="1799"/>
    <cellStyle name="SAPBEXexcBad8 5 3" xfId="1800"/>
    <cellStyle name="SAPBEXexcBad8 5 4" xfId="1801"/>
    <cellStyle name="SAPBEXexcBad8 6" xfId="1802"/>
    <cellStyle name="SAPBEXexcBad8 6 2" xfId="1803"/>
    <cellStyle name="SAPBEXexcBad8 6 2 2" xfId="1804"/>
    <cellStyle name="SAPBEXexcBad8 6 2 3" xfId="1805"/>
    <cellStyle name="SAPBEXexcBad8 6 3" xfId="1806"/>
    <cellStyle name="SAPBEXexcBad8 6 4" xfId="1807"/>
    <cellStyle name="SAPBEXexcBad8 7" xfId="1808"/>
    <cellStyle name="SAPBEXexcBad8 7 2" xfId="1809"/>
    <cellStyle name="SAPBEXexcBad8 7 2 2" xfId="1810"/>
    <cellStyle name="SAPBEXexcBad8 7 2 3" xfId="1811"/>
    <cellStyle name="SAPBEXexcBad8 7 3" xfId="1812"/>
    <cellStyle name="SAPBEXexcBad8 7 4" xfId="1813"/>
    <cellStyle name="SAPBEXexcBad8 8" xfId="1814"/>
    <cellStyle name="SAPBEXexcBad8 8 2" xfId="1815"/>
    <cellStyle name="SAPBEXexcBad8 8 2 2" xfId="1816"/>
    <cellStyle name="SAPBEXexcBad8 8 2 3" xfId="1817"/>
    <cellStyle name="SAPBEXexcBad8 8 3" xfId="1818"/>
    <cellStyle name="SAPBEXexcBad8 8 4" xfId="1819"/>
    <cellStyle name="SAPBEXexcBad8 9" xfId="1820"/>
    <cellStyle name="SAPBEXexcBad8 9 2" xfId="1821"/>
    <cellStyle name="SAPBEXexcBad8 9 3" xfId="1822"/>
    <cellStyle name="SAPBEXexcBad9" xfId="1823"/>
    <cellStyle name="SAPBEXexcBad9 10" xfId="1824"/>
    <cellStyle name="SAPBEXexcBad9 10 2" xfId="1825"/>
    <cellStyle name="SAPBEXexcBad9 10 3" xfId="1826"/>
    <cellStyle name="SAPBEXexcBad9 11" xfId="1827"/>
    <cellStyle name="SAPBEXexcBad9 12" xfId="1828"/>
    <cellStyle name="SAPBEXexcBad9 2" xfId="1829"/>
    <cellStyle name="SAPBEXexcBad9 2 2" xfId="1830"/>
    <cellStyle name="SAPBEXexcBad9 2 2 2" xfId="1831"/>
    <cellStyle name="SAPBEXexcBad9 2 2 3" xfId="1832"/>
    <cellStyle name="SAPBEXexcBad9 2 3" xfId="1833"/>
    <cellStyle name="SAPBEXexcBad9 2 4" xfId="1834"/>
    <cellStyle name="SAPBEXexcBad9 3" xfId="1835"/>
    <cellStyle name="SAPBEXexcBad9 3 2" xfId="1836"/>
    <cellStyle name="SAPBEXexcBad9 3 2 2" xfId="1837"/>
    <cellStyle name="SAPBEXexcBad9 3 2 3" xfId="1838"/>
    <cellStyle name="SAPBEXexcBad9 3 3" xfId="1839"/>
    <cellStyle name="SAPBEXexcBad9 3 4" xfId="1840"/>
    <cellStyle name="SAPBEXexcBad9 4" xfId="1841"/>
    <cellStyle name="SAPBEXexcBad9 4 2" xfId="1842"/>
    <cellStyle name="SAPBEXexcBad9 4 2 2" xfId="1843"/>
    <cellStyle name="SAPBEXexcBad9 4 2 3" xfId="1844"/>
    <cellStyle name="SAPBEXexcBad9 4 3" xfId="1845"/>
    <cellStyle name="SAPBEXexcBad9 4 4" xfId="1846"/>
    <cellStyle name="SAPBEXexcBad9 5" xfId="1847"/>
    <cellStyle name="SAPBEXexcBad9 5 2" xfId="1848"/>
    <cellStyle name="SAPBEXexcBad9 5 2 2" xfId="1849"/>
    <cellStyle name="SAPBEXexcBad9 5 2 3" xfId="1850"/>
    <cellStyle name="SAPBEXexcBad9 5 3" xfId="1851"/>
    <cellStyle name="SAPBEXexcBad9 5 4" xfId="1852"/>
    <cellStyle name="SAPBEXexcBad9 6" xfId="1853"/>
    <cellStyle name="SAPBEXexcBad9 6 2" xfId="1854"/>
    <cellStyle name="SAPBEXexcBad9 6 2 2" xfId="1855"/>
    <cellStyle name="SAPBEXexcBad9 6 2 3" xfId="1856"/>
    <cellStyle name="SAPBEXexcBad9 6 3" xfId="1857"/>
    <cellStyle name="SAPBEXexcBad9 6 4" xfId="1858"/>
    <cellStyle name="SAPBEXexcBad9 7" xfId="1859"/>
    <cellStyle name="SAPBEXexcBad9 7 2" xfId="1860"/>
    <cellStyle name="SAPBEXexcBad9 7 2 2" xfId="1861"/>
    <cellStyle name="SAPBEXexcBad9 7 2 3" xfId="1862"/>
    <cellStyle name="SAPBEXexcBad9 7 3" xfId="1863"/>
    <cellStyle name="SAPBEXexcBad9 7 4" xfId="1864"/>
    <cellStyle name="SAPBEXexcBad9 8" xfId="1865"/>
    <cellStyle name="SAPBEXexcBad9 8 2" xfId="1866"/>
    <cellStyle name="SAPBEXexcBad9 8 2 2" xfId="1867"/>
    <cellStyle name="SAPBEXexcBad9 8 2 3" xfId="1868"/>
    <cellStyle name="SAPBEXexcBad9 8 3" xfId="1869"/>
    <cellStyle name="SAPBEXexcBad9 8 4" xfId="1870"/>
    <cellStyle name="SAPBEXexcBad9 9" xfId="1871"/>
    <cellStyle name="SAPBEXexcBad9 9 2" xfId="1872"/>
    <cellStyle name="SAPBEXexcBad9 9 3" xfId="1873"/>
    <cellStyle name="SAPBEXexcCritical4" xfId="1874"/>
    <cellStyle name="SAPBEXexcCritical4 10" xfId="1875"/>
    <cellStyle name="SAPBEXexcCritical4 10 2" xfId="1876"/>
    <cellStyle name="SAPBEXexcCritical4 10 3" xfId="1877"/>
    <cellStyle name="SAPBEXexcCritical4 11" xfId="1878"/>
    <cellStyle name="SAPBEXexcCritical4 12" xfId="1879"/>
    <cellStyle name="SAPBEXexcCritical4 2" xfId="1880"/>
    <cellStyle name="SAPBEXexcCritical4 2 2" xfId="1881"/>
    <cellStyle name="SAPBEXexcCritical4 2 2 2" xfId="1882"/>
    <cellStyle name="SAPBEXexcCritical4 2 2 3" xfId="1883"/>
    <cellStyle name="SAPBEXexcCritical4 2 3" xfId="1884"/>
    <cellStyle name="SAPBEXexcCritical4 2 4" xfId="1885"/>
    <cellStyle name="SAPBEXexcCritical4 3" xfId="1886"/>
    <cellStyle name="SAPBEXexcCritical4 3 2" xfId="1887"/>
    <cellStyle name="SAPBEXexcCritical4 3 2 2" xfId="1888"/>
    <cellStyle name="SAPBEXexcCritical4 3 2 3" xfId="1889"/>
    <cellStyle name="SAPBEXexcCritical4 3 3" xfId="1890"/>
    <cellStyle name="SAPBEXexcCritical4 3 4" xfId="1891"/>
    <cellStyle name="SAPBEXexcCritical4 4" xfId="1892"/>
    <cellStyle name="SAPBEXexcCritical4 4 2" xfId="1893"/>
    <cellStyle name="SAPBEXexcCritical4 4 2 2" xfId="1894"/>
    <cellStyle name="SAPBEXexcCritical4 4 2 3" xfId="1895"/>
    <cellStyle name="SAPBEXexcCritical4 4 3" xfId="1896"/>
    <cellStyle name="SAPBEXexcCritical4 4 4" xfId="1897"/>
    <cellStyle name="SAPBEXexcCritical4 5" xfId="1898"/>
    <cellStyle name="SAPBEXexcCritical4 5 2" xfId="1899"/>
    <cellStyle name="SAPBEXexcCritical4 5 2 2" xfId="1900"/>
    <cellStyle name="SAPBEXexcCritical4 5 2 3" xfId="1901"/>
    <cellStyle name="SAPBEXexcCritical4 5 3" xfId="1902"/>
    <cellStyle name="SAPBEXexcCritical4 5 4" xfId="1903"/>
    <cellStyle name="SAPBEXexcCritical4 6" xfId="1904"/>
    <cellStyle name="SAPBEXexcCritical4 6 2" xfId="1905"/>
    <cellStyle name="SAPBEXexcCritical4 6 2 2" xfId="1906"/>
    <cellStyle name="SAPBEXexcCritical4 6 2 3" xfId="1907"/>
    <cellStyle name="SAPBEXexcCritical4 6 3" xfId="1908"/>
    <cellStyle name="SAPBEXexcCritical4 6 4" xfId="1909"/>
    <cellStyle name="SAPBEXexcCritical4 7" xfId="1910"/>
    <cellStyle name="SAPBEXexcCritical4 7 2" xfId="1911"/>
    <cellStyle name="SAPBEXexcCritical4 7 2 2" xfId="1912"/>
    <cellStyle name="SAPBEXexcCritical4 7 2 3" xfId="1913"/>
    <cellStyle name="SAPBEXexcCritical4 7 3" xfId="1914"/>
    <cellStyle name="SAPBEXexcCritical4 7 4" xfId="1915"/>
    <cellStyle name="SAPBEXexcCritical4 8" xfId="1916"/>
    <cellStyle name="SAPBEXexcCritical4 8 2" xfId="1917"/>
    <cellStyle name="SAPBEXexcCritical4 8 2 2" xfId="1918"/>
    <cellStyle name="SAPBEXexcCritical4 8 2 3" xfId="1919"/>
    <cellStyle name="SAPBEXexcCritical4 8 3" xfId="1920"/>
    <cellStyle name="SAPBEXexcCritical4 8 4" xfId="1921"/>
    <cellStyle name="SAPBEXexcCritical4 9" xfId="1922"/>
    <cellStyle name="SAPBEXexcCritical4 9 2" xfId="1923"/>
    <cellStyle name="SAPBEXexcCritical4 9 3" xfId="1924"/>
    <cellStyle name="SAPBEXexcCritical5" xfId="1925"/>
    <cellStyle name="SAPBEXexcCritical5 10" xfId="1926"/>
    <cellStyle name="SAPBEXexcCritical5 10 2" xfId="1927"/>
    <cellStyle name="SAPBEXexcCritical5 10 3" xfId="1928"/>
    <cellStyle name="SAPBEXexcCritical5 11" xfId="1929"/>
    <cellStyle name="SAPBEXexcCritical5 12" xfId="1930"/>
    <cellStyle name="SAPBEXexcCritical5 2" xfId="1931"/>
    <cellStyle name="SAPBEXexcCritical5 2 2" xfId="1932"/>
    <cellStyle name="SAPBEXexcCritical5 2 2 2" xfId="1933"/>
    <cellStyle name="SAPBEXexcCritical5 2 2 3" xfId="1934"/>
    <cellStyle name="SAPBEXexcCritical5 2 3" xfId="1935"/>
    <cellStyle name="SAPBEXexcCritical5 2 4" xfId="1936"/>
    <cellStyle name="SAPBEXexcCritical5 3" xfId="1937"/>
    <cellStyle name="SAPBEXexcCritical5 3 2" xfId="1938"/>
    <cellStyle name="SAPBEXexcCritical5 3 2 2" xfId="1939"/>
    <cellStyle name="SAPBEXexcCritical5 3 2 3" xfId="1940"/>
    <cellStyle name="SAPBEXexcCritical5 3 3" xfId="1941"/>
    <cellStyle name="SAPBEXexcCritical5 3 4" xfId="1942"/>
    <cellStyle name="SAPBEXexcCritical5 4" xfId="1943"/>
    <cellStyle name="SAPBEXexcCritical5 4 2" xfId="1944"/>
    <cellStyle name="SAPBEXexcCritical5 4 2 2" xfId="1945"/>
    <cellStyle name="SAPBEXexcCritical5 4 2 3" xfId="1946"/>
    <cellStyle name="SAPBEXexcCritical5 4 3" xfId="1947"/>
    <cellStyle name="SAPBEXexcCritical5 4 4" xfId="1948"/>
    <cellStyle name="SAPBEXexcCritical5 5" xfId="1949"/>
    <cellStyle name="SAPBEXexcCritical5 5 2" xfId="1950"/>
    <cellStyle name="SAPBEXexcCritical5 5 2 2" xfId="1951"/>
    <cellStyle name="SAPBEXexcCritical5 5 2 3" xfId="1952"/>
    <cellStyle name="SAPBEXexcCritical5 5 3" xfId="1953"/>
    <cellStyle name="SAPBEXexcCritical5 5 4" xfId="1954"/>
    <cellStyle name="SAPBEXexcCritical5 6" xfId="1955"/>
    <cellStyle name="SAPBEXexcCritical5 6 2" xfId="1956"/>
    <cellStyle name="SAPBEXexcCritical5 6 2 2" xfId="1957"/>
    <cellStyle name="SAPBEXexcCritical5 6 2 3" xfId="1958"/>
    <cellStyle name="SAPBEXexcCritical5 6 3" xfId="1959"/>
    <cellStyle name="SAPBEXexcCritical5 6 4" xfId="1960"/>
    <cellStyle name="SAPBEXexcCritical5 7" xfId="1961"/>
    <cellStyle name="SAPBEXexcCritical5 7 2" xfId="1962"/>
    <cellStyle name="SAPBEXexcCritical5 7 2 2" xfId="1963"/>
    <cellStyle name="SAPBEXexcCritical5 7 2 3" xfId="1964"/>
    <cellStyle name="SAPBEXexcCritical5 7 3" xfId="1965"/>
    <cellStyle name="SAPBEXexcCritical5 7 4" xfId="1966"/>
    <cellStyle name="SAPBEXexcCritical5 8" xfId="1967"/>
    <cellStyle name="SAPBEXexcCritical5 8 2" xfId="1968"/>
    <cellStyle name="SAPBEXexcCritical5 8 2 2" xfId="1969"/>
    <cellStyle name="SAPBEXexcCritical5 8 2 3" xfId="1970"/>
    <cellStyle name="SAPBEXexcCritical5 8 3" xfId="1971"/>
    <cellStyle name="SAPBEXexcCritical5 8 4" xfId="1972"/>
    <cellStyle name="SAPBEXexcCritical5 9" xfId="1973"/>
    <cellStyle name="SAPBEXexcCritical5 9 2" xfId="1974"/>
    <cellStyle name="SAPBEXexcCritical5 9 3" xfId="1975"/>
    <cellStyle name="SAPBEXexcCritical6" xfId="1976"/>
    <cellStyle name="SAPBEXexcCritical6 10" xfId="1977"/>
    <cellStyle name="SAPBEXexcCritical6 10 2" xfId="1978"/>
    <cellStyle name="SAPBEXexcCritical6 10 3" xfId="1979"/>
    <cellStyle name="SAPBEXexcCritical6 11" xfId="1980"/>
    <cellStyle name="SAPBEXexcCritical6 12" xfId="1981"/>
    <cellStyle name="SAPBEXexcCritical6 2" xfId="1982"/>
    <cellStyle name="SAPBEXexcCritical6 2 2" xfId="1983"/>
    <cellStyle name="SAPBEXexcCritical6 2 2 2" xfId="1984"/>
    <cellStyle name="SAPBEXexcCritical6 2 2 3" xfId="1985"/>
    <cellStyle name="SAPBEXexcCritical6 2 3" xfId="1986"/>
    <cellStyle name="SAPBEXexcCritical6 2 4" xfId="1987"/>
    <cellStyle name="SAPBEXexcCritical6 3" xfId="1988"/>
    <cellStyle name="SAPBEXexcCritical6 3 2" xfId="1989"/>
    <cellStyle name="SAPBEXexcCritical6 3 2 2" xfId="1990"/>
    <cellStyle name="SAPBEXexcCritical6 3 2 3" xfId="1991"/>
    <cellStyle name="SAPBEXexcCritical6 3 3" xfId="1992"/>
    <cellStyle name="SAPBEXexcCritical6 3 4" xfId="1993"/>
    <cellStyle name="SAPBEXexcCritical6 4" xfId="1994"/>
    <cellStyle name="SAPBEXexcCritical6 4 2" xfId="1995"/>
    <cellStyle name="SAPBEXexcCritical6 4 2 2" xfId="1996"/>
    <cellStyle name="SAPBEXexcCritical6 4 2 3" xfId="1997"/>
    <cellStyle name="SAPBEXexcCritical6 4 3" xfId="1998"/>
    <cellStyle name="SAPBEXexcCritical6 4 4" xfId="1999"/>
    <cellStyle name="SAPBEXexcCritical6 5" xfId="2000"/>
    <cellStyle name="SAPBEXexcCritical6 5 2" xfId="2001"/>
    <cellStyle name="SAPBEXexcCritical6 5 2 2" xfId="2002"/>
    <cellStyle name="SAPBEXexcCritical6 5 2 3" xfId="2003"/>
    <cellStyle name="SAPBEXexcCritical6 5 3" xfId="2004"/>
    <cellStyle name="SAPBEXexcCritical6 5 4" xfId="2005"/>
    <cellStyle name="SAPBEXexcCritical6 6" xfId="2006"/>
    <cellStyle name="SAPBEXexcCritical6 6 2" xfId="2007"/>
    <cellStyle name="SAPBEXexcCritical6 6 2 2" xfId="2008"/>
    <cellStyle name="SAPBEXexcCritical6 6 2 3" xfId="2009"/>
    <cellStyle name="SAPBEXexcCritical6 6 3" xfId="2010"/>
    <cellStyle name="SAPBEXexcCritical6 6 4" xfId="2011"/>
    <cellStyle name="SAPBEXexcCritical6 7" xfId="2012"/>
    <cellStyle name="SAPBEXexcCritical6 7 2" xfId="2013"/>
    <cellStyle name="SAPBEXexcCritical6 7 2 2" xfId="2014"/>
    <cellStyle name="SAPBEXexcCritical6 7 2 3" xfId="2015"/>
    <cellStyle name="SAPBEXexcCritical6 7 3" xfId="2016"/>
    <cellStyle name="SAPBEXexcCritical6 7 4" xfId="2017"/>
    <cellStyle name="SAPBEXexcCritical6 8" xfId="2018"/>
    <cellStyle name="SAPBEXexcCritical6 8 2" xfId="2019"/>
    <cellStyle name="SAPBEXexcCritical6 8 2 2" xfId="2020"/>
    <cellStyle name="SAPBEXexcCritical6 8 2 3" xfId="2021"/>
    <cellStyle name="SAPBEXexcCritical6 8 3" xfId="2022"/>
    <cellStyle name="SAPBEXexcCritical6 8 4" xfId="2023"/>
    <cellStyle name="SAPBEXexcCritical6 9" xfId="2024"/>
    <cellStyle name="SAPBEXexcCritical6 9 2" xfId="2025"/>
    <cellStyle name="SAPBEXexcCritical6 9 3" xfId="2026"/>
    <cellStyle name="SAPBEXexcGood1" xfId="2027"/>
    <cellStyle name="SAPBEXexcGood1 10" xfId="2028"/>
    <cellStyle name="SAPBEXexcGood1 10 2" xfId="2029"/>
    <cellStyle name="SAPBEXexcGood1 10 3" xfId="2030"/>
    <cellStyle name="SAPBEXexcGood1 11" xfId="2031"/>
    <cellStyle name="SAPBEXexcGood1 12" xfId="2032"/>
    <cellStyle name="SAPBEXexcGood1 2" xfId="2033"/>
    <cellStyle name="SAPBEXexcGood1 2 2" xfId="2034"/>
    <cellStyle name="SAPBEXexcGood1 2 2 2" xfId="2035"/>
    <cellStyle name="SAPBEXexcGood1 2 2 3" xfId="2036"/>
    <cellStyle name="SAPBEXexcGood1 2 3" xfId="2037"/>
    <cellStyle name="SAPBEXexcGood1 2 4" xfId="2038"/>
    <cellStyle name="SAPBEXexcGood1 3" xfId="2039"/>
    <cellStyle name="SAPBEXexcGood1 3 2" xfId="2040"/>
    <cellStyle name="SAPBEXexcGood1 3 2 2" xfId="2041"/>
    <cellStyle name="SAPBEXexcGood1 3 2 3" xfId="2042"/>
    <cellStyle name="SAPBEXexcGood1 3 3" xfId="2043"/>
    <cellStyle name="SAPBEXexcGood1 3 4" xfId="2044"/>
    <cellStyle name="SAPBEXexcGood1 4" xfId="2045"/>
    <cellStyle name="SAPBEXexcGood1 4 2" xfId="2046"/>
    <cellStyle name="SAPBEXexcGood1 4 2 2" xfId="2047"/>
    <cellStyle name="SAPBEXexcGood1 4 2 3" xfId="2048"/>
    <cellStyle name="SAPBEXexcGood1 4 3" xfId="2049"/>
    <cellStyle name="SAPBEXexcGood1 4 4" xfId="2050"/>
    <cellStyle name="SAPBEXexcGood1 5" xfId="2051"/>
    <cellStyle name="SAPBEXexcGood1 5 2" xfId="2052"/>
    <cellStyle name="SAPBEXexcGood1 5 2 2" xfId="2053"/>
    <cellStyle name="SAPBEXexcGood1 5 2 3" xfId="2054"/>
    <cellStyle name="SAPBEXexcGood1 5 3" xfId="2055"/>
    <cellStyle name="SAPBEXexcGood1 5 4" xfId="2056"/>
    <cellStyle name="SAPBEXexcGood1 6" xfId="2057"/>
    <cellStyle name="SAPBEXexcGood1 6 2" xfId="2058"/>
    <cellStyle name="SAPBEXexcGood1 6 2 2" xfId="2059"/>
    <cellStyle name="SAPBEXexcGood1 6 2 3" xfId="2060"/>
    <cellStyle name="SAPBEXexcGood1 6 3" xfId="2061"/>
    <cellStyle name="SAPBEXexcGood1 6 4" xfId="2062"/>
    <cellStyle name="SAPBEXexcGood1 7" xfId="2063"/>
    <cellStyle name="SAPBEXexcGood1 7 2" xfId="2064"/>
    <cellStyle name="SAPBEXexcGood1 7 2 2" xfId="2065"/>
    <cellStyle name="SAPBEXexcGood1 7 2 3" xfId="2066"/>
    <cellStyle name="SAPBEXexcGood1 7 3" xfId="2067"/>
    <cellStyle name="SAPBEXexcGood1 7 4" xfId="2068"/>
    <cellStyle name="SAPBEXexcGood1 8" xfId="2069"/>
    <cellStyle name="SAPBEXexcGood1 8 2" xfId="2070"/>
    <cellStyle name="SAPBEXexcGood1 8 2 2" xfId="2071"/>
    <cellStyle name="SAPBEXexcGood1 8 2 3" xfId="2072"/>
    <cellStyle name="SAPBEXexcGood1 8 3" xfId="2073"/>
    <cellStyle name="SAPBEXexcGood1 8 4" xfId="2074"/>
    <cellStyle name="SAPBEXexcGood1 9" xfId="2075"/>
    <cellStyle name="SAPBEXexcGood1 9 2" xfId="2076"/>
    <cellStyle name="SAPBEXexcGood1 9 3" xfId="2077"/>
    <cellStyle name="SAPBEXexcGood2" xfId="2078"/>
    <cellStyle name="SAPBEXexcGood2 10" xfId="2079"/>
    <cellStyle name="SAPBEXexcGood2 10 2" xfId="2080"/>
    <cellStyle name="SAPBEXexcGood2 10 3" xfId="2081"/>
    <cellStyle name="SAPBEXexcGood2 11" xfId="2082"/>
    <cellStyle name="SAPBEXexcGood2 12" xfId="2083"/>
    <cellStyle name="SAPBEXexcGood2 2" xfId="2084"/>
    <cellStyle name="SAPBEXexcGood2 2 2" xfId="2085"/>
    <cellStyle name="SAPBEXexcGood2 2 2 2" xfId="2086"/>
    <cellStyle name="SAPBEXexcGood2 2 2 3" xfId="2087"/>
    <cellStyle name="SAPBEXexcGood2 2 3" xfId="2088"/>
    <cellStyle name="SAPBEXexcGood2 2 4" xfId="2089"/>
    <cellStyle name="SAPBEXexcGood2 3" xfId="2090"/>
    <cellStyle name="SAPBEXexcGood2 3 2" xfId="2091"/>
    <cellStyle name="SAPBEXexcGood2 3 2 2" xfId="2092"/>
    <cellStyle name="SAPBEXexcGood2 3 2 3" xfId="2093"/>
    <cellStyle name="SAPBEXexcGood2 3 3" xfId="2094"/>
    <cellStyle name="SAPBEXexcGood2 3 4" xfId="2095"/>
    <cellStyle name="SAPBEXexcGood2 4" xfId="2096"/>
    <cellStyle name="SAPBEXexcGood2 4 2" xfId="2097"/>
    <cellStyle name="SAPBEXexcGood2 4 2 2" xfId="2098"/>
    <cellStyle name="SAPBEXexcGood2 4 2 3" xfId="2099"/>
    <cellStyle name="SAPBEXexcGood2 4 3" xfId="2100"/>
    <cellStyle name="SAPBEXexcGood2 4 4" xfId="2101"/>
    <cellStyle name="SAPBEXexcGood2 5" xfId="2102"/>
    <cellStyle name="SAPBEXexcGood2 5 2" xfId="2103"/>
    <cellStyle name="SAPBEXexcGood2 5 2 2" xfId="2104"/>
    <cellStyle name="SAPBEXexcGood2 5 2 3" xfId="2105"/>
    <cellStyle name="SAPBEXexcGood2 5 3" xfId="2106"/>
    <cellStyle name="SAPBEXexcGood2 5 4" xfId="2107"/>
    <cellStyle name="SAPBEXexcGood2 6" xfId="2108"/>
    <cellStyle name="SAPBEXexcGood2 6 2" xfId="2109"/>
    <cellStyle name="SAPBEXexcGood2 6 2 2" xfId="2110"/>
    <cellStyle name="SAPBEXexcGood2 6 2 3" xfId="2111"/>
    <cellStyle name="SAPBEXexcGood2 6 3" xfId="2112"/>
    <cellStyle name="SAPBEXexcGood2 6 4" xfId="2113"/>
    <cellStyle name="SAPBEXexcGood2 7" xfId="2114"/>
    <cellStyle name="SAPBEXexcGood2 7 2" xfId="2115"/>
    <cellStyle name="SAPBEXexcGood2 7 2 2" xfId="2116"/>
    <cellStyle name="SAPBEXexcGood2 7 2 3" xfId="2117"/>
    <cellStyle name="SAPBEXexcGood2 7 3" xfId="2118"/>
    <cellStyle name="SAPBEXexcGood2 7 4" xfId="2119"/>
    <cellStyle name="SAPBEXexcGood2 8" xfId="2120"/>
    <cellStyle name="SAPBEXexcGood2 8 2" xfId="2121"/>
    <cellStyle name="SAPBEXexcGood2 8 2 2" xfId="2122"/>
    <cellStyle name="SAPBEXexcGood2 8 2 3" xfId="2123"/>
    <cellStyle name="SAPBEXexcGood2 8 3" xfId="2124"/>
    <cellStyle name="SAPBEXexcGood2 8 4" xfId="2125"/>
    <cellStyle name="SAPBEXexcGood2 9" xfId="2126"/>
    <cellStyle name="SAPBEXexcGood2 9 2" xfId="2127"/>
    <cellStyle name="SAPBEXexcGood2 9 3" xfId="2128"/>
    <cellStyle name="SAPBEXexcGood3" xfId="2129"/>
    <cellStyle name="SAPBEXexcGood3 10" xfId="2130"/>
    <cellStyle name="SAPBEXexcGood3 10 2" xfId="2131"/>
    <cellStyle name="SAPBEXexcGood3 10 3" xfId="2132"/>
    <cellStyle name="SAPBEXexcGood3 11" xfId="2133"/>
    <cellStyle name="SAPBEXexcGood3 12" xfId="2134"/>
    <cellStyle name="SAPBEXexcGood3 2" xfId="2135"/>
    <cellStyle name="SAPBEXexcGood3 2 2" xfId="2136"/>
    <cellStyle name="SAPBEXexcGood3 2 2 2" xfId="2137"/>
    <cellStyle name="SAPBEXexcGood3 2 2 3" xfId="2138"/>
    <cellStyle name="SAPBEXexcGood3 2 3" xfId="2139"/>
    <cellStyle name="SAPBEXexcGood3 2 4" xfId="2140"/>
    <cellStyle name="SAPBEXexcGood3 3" xfId="2141"/>
    <cellStyle name="SAPBEXexcGood3 3 2" xfId="2142"/>
    <cellStyle name="SAPBEXexcGood3 3 2 2" xfId="2143"/>
    <cellStyle name="SAPBEXexcGood3 3 2 3" xfId="2144"/>
    <cellStyle name="SAPBEXexcGood3 3 3" xfId="2145"/>
    <cellStyle name="SAPBEXexcGood3 3 4" xfId="2146"/>
    <cellStyle name="SAPBEXexcGood3 4" xfId="2147"/>
    <cellStyle name="SAPBEXexcGood3 4 2" xfId="2148"/>
    <cellStyle name="SAPBEXexcGood3 4 2 2" xfId="2149"/>
    <cellStyle name="SAPBEXexcGood3 4 2 3" xfId="2150"/>
    <cellStyle name="SAPBEXexcGood3 4 3" xfId="2151"/>
    <cellStyle name="SAPBEXexcGood3 4 4" xfId="2152"/>
    <cellStyle name="SAPBEXexcGood3 5" xfId="2153"/>
    <cellStyle name="SAPBEXexcGood3 5 2" xfId="2154"/>
    <cellStyle name="SAPBEXexcGood3 5 2 2" xfId="2155"/>
    <cellStyle name="SAPBEXexcGood3 5 2 3" xfId="2156"/>
    <cellStyle name="SAPBEXexcGood3 5 3" xfId="2157"/>
    <cellStyle name="SAPBEXexcGood3 5 4" xfId="2158"/>
    <cellStyle name="SAPBEXexcGood3 6" xfId="2159"/>
    <cellStyle name="SAPBEXexcGood3 6 2" xfId="2160"/>
    <cellStyle name="SAPBEXexcGood3 6 2 2" xfId="2161"/>
    <cellStyle name="SAPBEXexcGood3 6 2 3" xfId="2162"/>
    <cellStyle name="SAPBEXexcGood3 6 3" xfId="2163"/>
    <cellStyle name="SAPBEXexcGood3 6 4" xfId="2164"/>
    <cellStyle name="SAPBEXexcGood3 7" xfId="2165"/>
    <cellStyle name="SAPBEXexcGood3 7 2" xfId="2166"/>
    <cellStyle name="SAPBEXexcGood3 7 2 2" xfId="2167"/>
    <cellStyle name="SAPBEXexcGood3 7 2 3" xfId="2168"/>
    <cellStyle name="SAPBEXexcGood3 7 3" xfId="2169"/>
    <cellStyle name="SAPBEXexcGood3 7 4" xfId="2170"/>
    <cellStyle name="SAPBEXexcGood3 8" xfId="2171"/>
    <cellStyle name="SAPBEXexcGood3 8 2" xfId="2172"/>
    <cellStyle name="SAPBEXexcGood3 8 2 2" xfId="2173"/>
    <cellStyle name="SAPBEXexcGood3 8 2 3" xfId="2174"/>
    <cellStyle name="SAPBEXexcGood3 8 3" xfId="2175"/>
    <cellStyle name="SAPBEXexcGood3 8 4" xfId="2176"/>
    <cellStyle name="SAPBEXexcGood3 9" xfId="2177"/>
    <cellStyle name="SAPBEXexcGood3 9 2" xfId="2178"/>
    <cellStyle name="SAPBEXexcGood3 9 3" xfId="2179"/>
    <cellStyle name="SAPBEXfilterDrill" xfId="2180"/>
    <cellStyle name="SAPBEXfilterDrill 10" xfId="2181"/>
    <cellStyle name="SAPBEXfilterDrill 10 2" xfId="2182"/>
    <cellStyle name="SAPBEXfilterDrill 10 3" xfId="2183"/>
    <cellStyle name="SAPBEXfilterDrill 11" xfId="2184"/>
    <cellStyle name="SAPBEXfilterDrill 12" xfId="2185"/>
    <cellStyle name="SAPBEXfilterDrill 2" xfId="2186"/>
    <cellStyle name="SAPBEXfilterDrill 2 2" xfId="2187"/>
    <cellStyle name="SAPBEXfilterDrill 2 2 2" xfId="2188"/>
    <cellStyle name="SAPBEXfilterDrill 2 2 3" xfId="2189"/>
    <cellStyle name="SAPBEXfilterDrill 2 3" xfId="2190"/>
    <cellStyle name="SAPBEXfilterDrill 2 4" xfId="2191"/>
    <cellStyle name="SAPBEXfilterDrill 3" xfId="2192"/>
    <cellStyle name="SAPBEXfilterDrill 3 2" xfId="2193"/>
    <cellStyle name="SAPBEXfilterDrill 3 2 2" xfId="2194"/>
    <cellStyle name="SAPBEXfilterDrill 3 2 3" xfId="2195"/>
    <cellStyle name="SAPBEXfilterDrill 3 3" xfId="2196"/>
    <cellStyle name="SAPBEXfilterDrill 3 4" xfId="2197"/>
    <cellStyle name="SAPBEXfilterDrill 4" xfId="2198"/>
    <cellStyle name="SAPBEXfilterDrill 4 2" xfId="2199"/>
    <cellStyle name="SAPBEXfilterDrill 4 2 2" xfId="2200"/>
    <cellStyle name="SAPBEXfilterDrill 4 2 3" xfId="2201"/>
    <cellStyle name="SAPBEXfilterDrill 4 3" xfId="2202"/>
    <cellStyle name="SAPBEXfilterDrill 4 4" xfId="2203"/>
    <cellStyle name="SAPBEXfilterDrill 5" xfId="2204"/>
    <cellStyle name="SAPBEXfilterDrill 5 2" xfId="2205"/>
    <cellStyle name="SAPBEXfilterDrill 5 2 2" xfId="2206"/>
    <cellStyle name="SAPBEXfilterDrill 5 2 3" xfId="2207"/>
    <cellStyle name="SAPBEXfilterDrill 5 3" xfId="2208"/>
    <cellStyle name="SAPBEXfilterDrill 5 4" xfId="2209"/>
    <cellStyle name="SAPBEXfilterDrill 6" xfId="2210"/>
    <cellStyle name="SAPBEXfilterDrill 6 2" xfId="2211"/>
    <cellStyle name="SAPBEXfilterDrill 6 2 2" xfId="2212"/>
    <cellStyle name="SAPBEXfilterDrill 6 2 3" xfId="2213"/>
    <cellStyle name="SAPBEXfilterDrill 6 3" xfId="2214"/>
    <cellStyle name="SAPBEXfilterDrill 6 4" xfId="2215"/>
    <cellStyle name="SAPBEXfilterDrill 7" xfId="2216"/>
    <cellStyle name="SAPBEXfilterDrill 7 2" xfId="2217"/>
    <cellStyle name="SAPBEXfilterDrill 7 2 2" xfId="2218"/>
    <cellStyle name="SAPBEXfilterDrill 7 2 3" xfId="2219"/>
    <cellStyle name="SAPBEXfilterDrill 7 3" xfId="2220"/>
    <cellStyle name="SAPBEXfilterDrill 7 4" xfId="2221"/>
    <cellStyle name="SAPBEXfilterDrill 8" xfId="2222"/>
    <cellStyle name="SAPBEXfilterDrill 8 2" xfId="2223"/>
    <cellStyle name="SAPBEXfilterDrill 8 2 2" xfId="2224"/>
    <cellStyle name="SAPBEXfilterDrill 8 2 3" xfId="2225"/>
    <cellStyle name="SAPBEXfilterDrill 8 3" xfId="2226"/>
    <cellStyle name="SAPBEXfilterDrill 8 4" xfId="2227"/>
    <cellStyle name="SAPBEXfilterDrill 9" xfId="2228"/>
    <cellStyle name="SAPBEXfilterDrill 9 2" xfId="2229"/>
    <cellStyle name="SAPBEXfilterDrill 9 3" xfId="2230"/>
    <cellStyle name="SAPBEXfilterItem" xfId="2231"/>
    <cellStyle name="SAPBEXfilterItem 10" xfId="2232"/>
    <cellStyle name="SAPBEXfilterItem 10 2" xfId="2233"/>
    <cellStyle name="SAPBEXfilterItem 10 3" xfId="2234"/>
    <cellStyle name="SAPBEXfilterItem 2" xfId="2235"/>
    <cellStyle name="SAPBEXfilterItem 2 2" xfId="2236"/>
    <cellStyle name="SAPBEXfilterItem 2 2 2" xfId="2237"/>
    <cellStyle name="SAPBEXfilterItem 2 2 3" xfId="2238"/>
    <cellStyle name="SAPBEXfilterItem 2 3" xfId="2239"/>
    <cellStyle name="SAPBEXfilterItem 2 4" xfId="2240"/>
    <cellStyle name="SAPBEXfilterItem 3" xfId="2241"/>
    <cellStyle name="SAPBEXfilterItem 3 2" xfId="2242"/>
    <cellStyle name="SAPBEXfilterItem 3 2 2" xfId="2243"/>
    <cellStyle name="SAPBEXfilterItem 3 2 3" xfId="2244"/>
    <cellStyle name="SAPBEXfilterItem 3 3" xfId="2245"/>
    <cellStyle name="SAPBEXfilterItem 3 4" xfId="2246"/>
    <cellStyle name="SAPBEXfilterItem 4" xfId="2247"/>
    <cellStyle name="SAPBEXfilterItem 4 2" xfId="2248"/>
    <cellStyle name="SAPBEXfilterItem 4 2 2" xfId="2249"/>
    <cellStyle name="SAPBEXfilterItem 4 2 3" xfId="2250"/>
    <cellStyle name="SAPBEXfilterItem 4 3" xfId="2251"/>
    <cellStyle name="SAPBEXfilterItem 4 4" xfId="2252"/>
    <cellStyle name="SAPBEXfilterItem 5" xfId="2253"/>
    <cellStyle name="SAPBEXfilterItem 5 2" xfId="2254"/>
    <cellStyle name="SAPBEXfilterItem 6" xfId="2255"/>
    <cellStyle name="SAPBEXfilterItem 6 2" xfId="2256"/>
    <cellStyle name="SAPBEXfilterItem 7" xfId="2257"/>
    <cellStyle name="SAPBEXfilterItem 7 2" xfId="2258"/>
    <cellStyle name="SAPBEXfilterItem 8" xfId="2259"/>
    <cellStyle name="SAPBEXfilterItem 8 2" xfId="2260"/>
    <cellStyle name="SAPBEXfilterItem 9" xfId="2261"/>
    <cellStyle name="SAPBEXfilterItem 9 2" xfId="2262"/>
    <cellStyle name="SAPBEXfilterItem 9 3" xfId="2263"/>
    <cellStyle name="SAPBEXfilterText" xfId="2264"/>
    <cellStyle name="SAPBEXformats" xfId="2265"/>
    <cellStyle name="SAPBEXformats 10" xfId="2266"/>
    <cellStyle name="SAPBEXformats 10 2" xfId="2267"/>
    <cellStyle name="SAPBEXformats 10 3" xfId="2268"/>
    <cellStyle name="SAPBEXformats 11" xfId="2269"/>
    <cellStyle name="SAPBEXformats 11 2" xfId="2270"/>
    <cellStyle name="SAPBEXformats 11 3" xfId="2271"/>
    <cellStyle name="SAPBEXformats 12" xfId="2272"/>
    <cellStyle name="SAPBEXformats 13" xfId="2273"/>
    <cellStyle name="SAPBEXformats 2" xfId="2274"/>
    <cellStyle name="SAPBEXformats 2 10" xfId="2275"/>
    <cellStyle name="SAPBEXformats 2 10 2" xfId="2276"/>
    <cellStyle name="SAPBEXformats 2 10 3" xfId="2277"/>
    <cellStyle name="SAPBEXformats 2 11" xfId="2278"/>
    <cellStyle name="SAPBEXformats 2 12" xfId="2279"/>
    <cellStyle name="SAPBEXformats 2 2" xfId="2280"/>
    <cellStyle name="SAPBEXformats 2 2 2" xfId="2281"/>
    <cellStyle name="SAPBEXformats 2 2 2 2" xfId="2282"/>
    <cellStyle name="SAPBEXformats 2 2 2 3" xfId="2283"/>
    <cellStyle name="SAPBEXformats 2 2 3" xfId="2284"/>
    <cellStyle name="SAPBEXformats 2 2 4" xfId="2285"/>
    <cellStyle name="SAPBEXformats 2 3" xfId="2286"/>
    <cellStyle name="SAPBEXformats 2 3 2" xfId="2287"/>
    <cellStyle name="SAPBEXformats 2 3 2 2" xfId="2288"/>
    <cellStyle name="SAPBEXformats 2 3 2 3" xfId="2289"/>
    <cellStyle name="SAPBEXformats 2 3 3" xfId="2290"/>
    <cellStyle name="SAPBEXformats 2 3 4" xfId="2291"/>
    <cellStyle name="SAPBEXformats 2 4" xfId="2292"/>
    <cellStyle name="SAPBEXformats 2 4 2" xfId="2293"/>
    <cellStyle name="SAPBEXformats 2 4 2 2" xfId="2294"/>
    <cellStyle name="SAPBEXformats 2 4 2 3" xfId="2295"/>
    <cellStyle name="SAPBEXformats 2 4 3" xfId="2296"/>
    <cellStyle name="SAPBEXformats 2 4 4" xfId="2297"/>
    <cellStyle name="SAPBEXformats 2 5" xfId="2298"/>
    <cellStyle name="SAPBEXformats 2 5 2" xfId="2299"/>
    <cellStyle name="SAPBEXformats 2 5 2 2" xfId="2300"/>
    <cellStyle name="SAPBEXformats 2 5 2 3" xfId="2301"/>
    <cellStyle name="SAPBEXformats 2 5 3" xfId="2302"/>
    <cellStyle name="SAPBEXformats 2 5 4" xfId="2303"/>
    <cellStyle name="SAPBEXformats 2 6" xfId="2304"/>
    <cellStyle name="SAPBEXformats 2 6 2" xfId="2305"/>
    <cellStyle name="SAPBEXformats 2 6 2 2" xfId="2306"/>
    <cellStyle name="SAPBEXformats 2 6 2 3" xfId="2307"/>
    <cellStyle name="SAPBEXformats 2 6 3" xfId="2308"/>
    <cellStyle name="SAPBEXformats 2 6 4" xfId="2309"/>
    <cellStyle name="SAPBEXformats 2 7" xfId="2310"/>
    <cellStyle name="SAPBEXformats 2 7 2" xfId="2311"/>
    <cellStyle name="SAPBEXformats 2 7 2 2" xfId="2312"/>
    <cellStyle name="SAPBEXformats 2 7 2 3" xfId="2313"/>
    <cellStyle name="SAPBEXformats 2 7 3" xfId="2314"/>
    <cellStyle name="SAPBEXformats 2 7 4" xfId="2315"/>
    <cellStyle name="SAPBEXformats 2 8" xfId="2316"/>
    <cellStyle name="SAPBEXformats 2 8 2" xfId="2317"/>
    <cellStyle name="SAPBEXformats 2 8 2 2" xfId="2318"/>
    <cellStyle name="SAPBEXformats 2 8 2 3" xfId="2319"/>
    <cellStyle name="SAPBEXformats 2 8 3" xfId="2320"/>
    <cellStyle name="SAPBEXformats 2 8 4" xfId="2321"/>
    <cellStyle name="SAPBEXformats 2 9" xfId="2322"/>
    <cellStyle name="SAPBEXformats 2 9 2" xfId="2323"/>
    <cellStyle name="SAPBEXformats 2 9 3" xfId="2324"/>
    <cellStyle name="SAPBEXformats 3" xfId="2325"/>
    <cellStyle name="SAPBEXformats 3 2" xfId="2326"/>
    <cellStyle name="SAPBEXformats 3 2 2" xfId="2327"/>
    <cellStyle name="SAPBEXformats 3 2 3" xfId="2328"/>
    <cellStyle name="SAPBEXformats 3 3" xfId="2329"/>
    <cellStyle name="SAPBEXformats 3 4" xfId="2330"/>
    <cellStyle name="SAPBEXformats 4" xfId="2331"/>
    <cellStyle name="SAPBEXformats 4 2" xfId="2332"/>
    <cellStyle name="SAPBEXformats 4 2 2" xfId="2333"/>
    <cellStyle name="SAPBEXformats 4 2 3" xfId="2334"/>
    <cellStyle name="SAPBEXformats 4 3" xfId="2335"/>
    <cellStyle name="SAPBEXformats 4 4" xfId="2336"/>
    <cellStyle name="SAPBEXformats 5" xfId="2337"/>
    <cellStyle name="SAPBEXformats 5 2" xfId="2338"/>
    <cellStyle name="SAPBEXformats 5 2 2" xfId="2339"/>
    <cellStyle name="SAPBEXformats 5 2 3" xfId="2340"/>
    <cellStyle name="SAPBEXformats 5 3" xfId="2341"/>
    <cellStyle name="SAPBEXformats 5 4" xfId="2342"/>
    <cellStyle name="SAPBEXformats 6" xfId="2343"/>
    <cellStyle name="SAPBEXformats 6 2" xfId="2344"/>
    <cellStyle name="SAPBEXformats 6 2 2" xfId="2345"/>
    <cellStyle name="SAPBEXformats 6 2 3" xfId="2346"/>
    <cellStyle name="SAPBEXformats 6 3" xfId="2347"/>
    <cellStyle name="SAPBEXformats 6 4" xfId="2348"/>
    <cellStyle name="SAPBEXformats 7" xfId="2349"/>
    <cellStyle name="SAPBEXformats 7 2" xfId="2350"/>
    <cellStyle name="SAPBEXformats 7 2 2" xfId="2351"/>
    <cellStyle name="SAPBEXformats 7 2 3" xfId="2352"/>
    <cellStyle name="SAPBEXformats 7 3" xfId="2353"/>
    <cellStyle name="SAPBEXformats 7 4" xfId="2354"/>
    <cellStyle name="SAPBEXformats 8" xfId="2355"/>
    <cellStyle name="SAPBEXformats 8 2" xfId="2356"/>
    <cellStyle name="SAPBEXformats 8 2 2" xfId="2357"/>
    <cellStyle name="SAPBEXformats 8 2 3" xfId="2358"/>
    <cellStyle name="SAPBEXformats 8 3" xfId="2359"/>
    <cellStyle name="SAPBEXformats 8 4" xfId="2360"/>
    <cellStyle name="SAPBEXformats 9" xfId="2361"/>
    <cellStyle name="SAPBEXformats 9 2" xfId="2362"/>
    <cellStyle name="SAPBEXformats 9 2 2" xfId="2363"/>
    <cellStyle name="SAPBEXformats 9 2 3" xfId="2364"/>
    <cellStyle name="SAPBEXformats 9 3" xfId="2365"/>
    <cellStyle name="SAPBEXformats 9 4" xfId="2366"/>
    <cellStyle name="SAPBEXformats_Критерии RAB" xfId="2367"/>
    <cellStyle name="SAPBEXheaderItem" xfId="2368"/>
    <cellStyle name="SAPBEXheaderItem 10" xfId="2369"/>
    <cellStyle name="SAPBEXheaderItem 10 2" xfId="2370"/>
    <cellStyle name="SAPBEXheaderItem 10 3" xfId="2371"/>
    <cellStyle name="SAPBEXheaderItem 11" xfId="2372"/>
    <cellStyle name="SAPBEXheaderItem 12" xfId="2373"/>
    <cellStyle name="SAPBEXheaderItem 2" xfId="2374"/>
    <cellStyle name="SAPBEXheaderItem 2 2" xfId="2375"/>
    <cellStyle name="SAPBEXheaderItem 2 2 2" xfId="2376"/>
    <cellStyle name="SAPBEXheaderItem 2 2 3" xfId="2377"/>
    <cellStyle name="SAPBEXheaderItem 2 3" xfId="2378"/>
    <cellStyle name="SAPBEXheaderItem 2 4" xfId="2379"/>
    <cellStyle name="SAPBEXheaderItem 3" xfId="2380"/>
    <cellStyle name="SAPBEXheaderItem 3 2" xfId="2381"/>
    <cellStyle name="SAPBEXheaderItem 3 2 2" xfId="2382"/>
    <cellStyle name="SAPBEXheaderItem 3 2 3" xfId="2383"/>
    <cellStyle name="SAPBEXheaderItem 3 3" xfId="2384"/>
    <cellStyle name="SAPBEXheaderItem 3 4" xfId="2385"/>
    <cellStyle name="SAPBEXheaderItem 4" xfId="2386"/>
    <cellStyle name="SAPBEXheaderItem 4 2" xfId="2387"/>
    <cellStyle name="SAPBEXheaderItem 4 2 2" xfId="2388"/>
    <cellStyle name="SAPBEXheaderItem 4 2 3" xfId="2389"/>
    <cellStyle name="SAPBEXheaderItem 4 3" xfId="2390"/>
    <cellStyle name="SAPBEXheaderItem 4 4" xfId="2391"/>
    <cellStyle name="SAPBEXheaderItem 5" xfId="2392"/>
    <cellStyle name="SAPBEXheaderItem 5 2" xfId="2393"/>
    <cellStyle name="SAPBEXheaderItem 5 2 2" xfId="2394"/>
    <cellStyle name="SAPBEXheaderItem 5 2 3" xfId="2395"/>
    <cellStyle name="SAPBEXheaderItem 5 3" xfId="2396"/>
    <cellStyle name="SAPBEXheaderItem 5 4" xfId="2397"/>
    <cellStyle name="SAPBEXheaderItem 6" xfId="2398"/>
    <cellStyle name="SAPBEXheaderItem 6 2" xfId="2399"/>
    <cellStyle name="SAPBEXheaderItem 6 2 2" xfId="2400"/>
    <cellStyle name="SAPBEXheaderItem 6 2 3" xfId="2401"/>
    <cellStyle name="SAPBEXheaderItem 6 3" xfId="2402"/>
    <cellStyle name="SAPBEXheaderItem 6 4" xfId="2403"/>
    <cellStyle name="SAPBEXheaderItem 7" xfId="2404"/>
    <cellStyle name="SAPBEXheaderItem 7 2" xfId="2405"/>
    <cellStyle name="SAPBEXheaderItem 7 2 2" xfId="2406"/>
    <cellStyle name="SAPBEXheaderItem 7 2 3" xfId="2407"/>
    <cellStyle name="SAPBEXheaderItem 7 3" xfId="2408"/>
    <cellStyle name="SAPBEXheaderItem 7 4" xfId="2409"/>
    <cellStyle name="SAPBEXheaderItem 8" xfId="2410"/>
    <cellStyle name="SAPBEXheaderItem 8 2" xfId="2411"/>
    <cellStyle name="SAPBEXheaderItem 8 2 2" xfId="2412"/>
    <cellStyle name="SAPBEXheaderItem 8 2 3" xfId="2413"/>
    <cellStyle name="SAPBEXheaderItem 8 3" xfId="2414"/>
    <cellStyle name="SAPBEXheaderItem 8 4" xfId="2415"/>
    <cellStyle name="SAPBEXheaderItem 9" xfId="2416"/>
    <cellStyle name="SAPBEXheaderItem 9 2" xfId="2417"/>
    <cellStyle name="SAPBEXheaderItem 9 3" xfId="2418"/>
    <cellStyle name="SAPBEXheaderText" xfId="2419"/>
    <cellStyle name="SAPBEXheaderText 10" xfId="2420"/>
    <cellStyle name="SAPBEXheaderText 10 2" xfId="2421"/>
    <cellStyle name="SAPBEXheaderText 10 3" xfId="2422"/>
    <cellStyle name="SAPBEXheaderText 11" xfId="2423"/>
    <cellStyle name="SAPBEXheaderText 12" xfId="2424"/>
    <cellStyle name="SAPBEXheaderText 2" xfId="2425"/>
    <cellStyle name="SAPBEXheaderText 2 2" xfId="2426"/>
    <cellStyle name="SAPBEXheaderText 2 2 2" xfId="2427"/>
    <cellStyle name="SAPBEXheaderText 2 2 3" xfId="2428"/>
    <cellStyle name="SAPBEXheaderText 2 3" xfId="2429"/>
    <cellStyle name="SAPBEXheaderText 2 4" xfId="2430"/>
    <cellStyle name="SAPBEXheaderText 3" xfId="2431"/>
    <cellStyle name="SAPBEXheaderText 3 2" xfId="2432"/>
    <cellStyle name="SAPBEXheaderText 3 2 2" xfId="2433"/>
    <cellStyle name="SAPBEXheaderText 3 2 3" xfId="2434"/>
    <cellStyle name="SAPBEXheaderText 3 3" xfId="2435"/>
    <cellStyle name="SAPBEXheaderText 3 4" xfId="2436"/>
    <cellStyle name="SAPBEXheaderText 4" xfId="2437"/>
    <cellStyle name="SAPBEXheaderText 4 2" xfId="2438"/>
    <cellStyle name="SAPBEXheaderText 4 2 2" xfId="2439"/>
    <cellStyle name="SAPBEXheaderText 4 2 3" xfId="2440"/>
    <cellStyle name="SAPBEXheaderText 4 3" xfId="2441"/>
    <cellStyle name="SAPBEXheaderText 4 4" xfId="2442"/>
    <cellStyle name="SAPBEXheaderText 5" xfId="2443"/>
    <cellStyle name="SAPBEXheaderText 5 2" xfId="2444"/>
    <cellStyle name="SAPBEXheaderText 5 2 2" xfId="2445"/>
    <cellStyle name="SAPBEXheaderText 5 2 3" xfId="2446"/>
    <cellStyle name="SAPBEXheaderText 5 3" xfId="2447"/>
    <cellStyle name="SAPBEXheaderText 5 4" xfId="2448"/>
    <cellStyle name="SAPBEXheaderText 6" xfId="2449"/>
    <cellStyle name="SAPBEXheaderText 6 2" xfId="2450"/>
    <cellStyle name="SAPBEXheaderText 6 2 2" xfId="2451"/>
    <cellStyle name="SAPBEXheaderText 6 2 3" xfId="2452"/>
    <cellStyle name="SAPBEXheaderText 6 3" xfId="2453"/>
    <cellStyle name="SAPBEXheaderText 6 4" xfId="2454"/>
    <cellStyle name="SAPBEXheaderText 7" xfId="2455"/>
    <cellStyle name="SAPBEXheaderText 7 2" xfId="2456"/>
    <cellStyle name="SAPBEXheaderText 7 2 2" xfId="2457"/>
    <cellStyle name="SAPBEXheaderText 7 2 3" xfId="2458"/>
    <cellStyle name="SAPBEXheaderText 7 3" xfId="2459"/>
    <cellStyle name="SAPBEXheaderText 7 4" xfId="2460"/>
    <cellStyle name="SAPBEXheaderText 8" xfId="2461"/>
    <cellStyle name="SAPBEXheaderText 8 2" xfId="2462"/>
    <cellStyle name="SAPBEXheaderText 8 2 2" xfId="2463"/>
    <cellStyle name="SAPBEXheaderText 8 2 3" xfId="2464"/>
    <cellStyle name="SAPBEXheaderText 8 3" xfId="2465"/>
    <cellStyle name="SAPBEXheaderText 8 4" xfId="2466"/>
    <cellStyle name="SAPBEXheaderText 9" xfId="2467"/>
    <cellStyle name="SAPBEXheaderText 9 2" xfId="2468"/>
    <cellStyle name="SAPBEXheaderText 9 3" xfId="2469"/>
    <cellStyle name="SAPBEXHLevel0" xfId="2470"/>
    <cellStyle name="SAPBEXHLevel0 10" xfId="2471"/>
    <cellStyle name="SAPBEXHLevel0 10 2" xfId="2472"/>
    <cellStyle name="SAPBEXHLevel0 10 3" xfId="2473"/>
    <cellStyle name="SAPBEXHLevel0 11" xfId="2474"/>
    <cellStyle name="SAPBEXHLevel0 11 2" xfId="2475"/>
    <cellStyle name="SAPBEXHLevel0 11 3" xfId="2476"/>
    <cellStyle name="SAPBEXHLevel0 12" xfId="2477"/>
    <cellStyle name="SAPBEXHLevel0 13" xfId="2478"/>
    <cellStyle name="SAPBEXHLevel0 2" xfId="2479"/>
    <cellStyle name="SAPBEXHLevel0 2 10" xfId="2480"/>
    <cellStyle name="SAPBEXHLevel0 2 10 2" xfId="2481"/>
    <cellStyle name="SAPBEXHLevel0 2 10 3" xfId="2482"/>
    <cellStyle name="SAPBEXHLevel0 2 11" xfId="2483"/>
    <cellStyle name="SAPBEXHLevel0 2 12" xfId="2484"/>
    <cellStyle name="SAPBEXHLevel0 2 2" xfId="2485"/>
    <cellStyle name="SAPBEXHLevel0 2 2 2" xfId="2486"/>
    <cellStyle name="SAPBEXHLevel0 2 2 2 2" xfId="2487"/>
    <cellStyle name="SAPBEXHLevel0 2 2 2 3" xfId="2488"/>
    <cellStyle name="SAPBEXHLevel0 2 2 3" xfId="2489"/>
    <cellStyle name="SAPBEXHLevel0 2 2 4" xfId="2490"/>
    <cellStyle name="SAPBEXHLevel0 2 3" xfId="2491"/>
    <cellStyle name="SAPBEXHLevel0 2 3 2" xfId="2492"/>
    <cellStyle name="SAPBEXHLevel0 2 3 2 2" xfId="2493"/>
    <cellStyle name="SAPBEXHLevel0 2 3 2 3" xfId="2494"/>
    <cellStyle name="SAPBEXHLevel0 2 3 3" xfId="2495"/>
    <cellStyle name="SAPBEXHLevel0 2 3 4" xfId="2496"/>
    <cellStyle name="SAPBEXHLevel0 2 4" xfId="2497"/>
    <cellStyle name="SAPBEXHLevel0 2 4 2" xfId="2498"/>
    <cellStyle name="SAPBEXHLevel0 2 4 2 2" xfId="2499"/>
    <cellStyle name="SAPBEXHLevel0 2 4 2 3" xfId="2500"/>
    <cellStyle name="SAPBEXHLevel0 2 4 3" xfId="2501"/>
    <cellStyle name="SAPBEXHLevel0 2 4 4" xfId="2502"/>
    <cellStyle name="SAPBEXHLevel0 2 5" xfId="2503"/>
    <cellStyle name="SAPBEXHLevel0 2 5 2" xfId="2504"/>
    <cellStyle name="SAPBEXHLevel0 2 5 2 2" xfId="2505"/>
    <cellStyle name="SAPBEXHLevel0 2 5 2 3" xfId="2506"/>
    <cellStyle name="SAPBEXHLevel0 2 5 3" xfId="2507"/>
    <cellStyle name="SAPBEXHLevel0 2 5 4" xfId="2508"/>
    <cellStyle name="SAPBEXHLevel0 2 6" xfId="2509"/>
    <cellStyle name="SAPBEXHLevel0 2 6 2" xfId="2510"/>
    <cellStyle name="SAPBEXHLevel0 2 6 2 2" xfId="2511"/>
    <cellStyle name="SAPBEXHLevel0 2 6 2 3" xfId="2512"/>
    <cellStyle name="SAPBEXHLevel0 2 6 3" xfId="2513"/>
    <cellStyle name="SAPBEXHLevel0 2 6 4" xfId="2514"/>
    <cellStyle name="SAPBEXHLevel0 2 7" xfId="2515"/>
    <cellStyle name="SAPBEXHLevel0 2 7 2" xfId="2516"/>
    <cellStyle name="SAPBEXHLevel0 2 7 2 2" xfId="2517"/>
    <cellStyle name="SAPBEXHLevel0 2 7 2 3" xfId="2518"/>
    <cellStyle name="SAPBEXHLevel0 2 7 3" xfId="2519"/>
    <cellStyle name="SAPBEXHLevel0 2 7 4" xfId="2520"/>
    <cellStyle name="SAPBEXHLevel0 2 8" xfId="2521"/>
    <cellStyle name="SAPBEXHLevel0 2 8 2" xfId="2522"/>
    <cellStyle name="SAPBEXHLevel0 2 8 2 2" xfId="2523"/>
    <cellStyle name="SAPBEXHLevel0 2 8 2 3" xfId="2524"/>
    <cellStyle name="SAPBEXHLevel0 2 8 3" xfId="2525"/>
    <cellStyle name="SAPBEXHLevel0 2 8 4" xfId="2526"/>
    <cellStyle name="SAPBEXHLevel0 2 9" xfId="2527"/>
    <cellStyle name="SAPBEXHLevel0 2 9 2" xfId="2528"/>
    <cellStyle name="SAPBEXHLevel0 2 9 3" xfId="2529"/>
    <cellStyle name="SAPBEXHLevel0 3" xfId="2530"/>
    <cellStyle name="SAPBEXHLevel0 3 2" xfId="2531"/>
    <cellStyle name="SAPBEXHLevel0 3 2 2" xfId="2532"/>
    <cellStyle name="SAPBEXHLevel0 3 2 3" xfId="2533"/>
    <cellStyle name="SAPBEXHLevel0 3 3" xfId="2534"/>
    <cellStyle name="SAPBEXHLevel0 3 4" xfId="2535"/>
    <cellStyle name="SAPBEXHLevel0 4" xfId="2536"/>
    <cellStyle name="SAPBEXHLevel0 4 2" xfId="2537"/>
    <cellStyle name="SAPBEXHLevel0 4 2 2" xfId="2538"/>
    <cellStyle name="SAPBEXHLevel0 4 2 3" xfId="2539"/>
    <cellStyle name="SAPBEXHLevel0 4 3" xfId="2540"/>
    <cellStyle name="SAPBEXHLevel0 4 4" xfId="2541"/>
    <cellStyle name="SAPBEXHLevel0 5" xfId="2542"/>
    <cellStyle name="SAPBEXHLevel0 5 2" xfId="2543"/>
    <cellStyle name="SAPBEXHLevel0 5 2 2" xfId="2544"/>
    <cellStyle name="SAPBEXHLevel0 5 2 3" xfId="2545"/>
    <cellStyle name="SAPBEXHLevel0 5 3" xfId="2546"/>
    <cellStyle name="SAPBEXHLevel0 5 4" xfId="2547"/>
    <cellStyle name="SAPBEXHLevel0 6" xfId="2548"/>
    <cellStyle name="SAPBEXHLevel0 6 2" xfId="2549"/>
    <cellStyle name="SAPBEXHLevel0 6 2 2" xfId="2550"/>
    <cellStyle name="SAPBEXHLevel0 6 2 3" xfId="2551"/>
    <cellStyle name="SAPBEXHLevel0 6 3" xfId="2552"/>
    <cellStyle name="SAPBEXHLevel0 6 4" xfId="2553"/>
    <cellStyle name="SAPBEXHLevel0 7" xfId="2554"/>
    <cellStyle name="SAPBEXHLevel0 7 2" xfId="2555"/>
    <cellStyle name="SAPBEXHLevel0 7 2 2" xfId="2556"/>
    <cellStyle name="SAPBEXHLevel0 7 2 3" xfId="2557"/>
    <cellStyle name="SAPBEXHLevel0 7 3" xfId="2558"/>
    <cellStyle name="SAPBEXHLevel0 7 4" xfId="2559"/>
    <cellStyle name="SAPBEXHLevel0 8" xfId="2560"/>
    <cellStyle name="SAPBEXHLevel0 8 2" xfId="2561"/>
    <cellStyle name="SAPBEXHLevel0 8 2 2" xfId="2562"/>
    <cellStyle name="SAPBEXHLevel0 8 2 3" xfId="2563"/>
    <cellStyle name="SAPBEXHLevel0 8 3" xfId="2564"/>
    <cellStyle name="SAPBEXHLevel0 8 4" xfId="2565"/>
    <cellStyle name="SAPBEXHLevel0 9" xfId="2566"/>
    <cellStyle name="SAPBEXHLevel0 9 2" xfId="2567"/>
    <cellStyle name="SAPBEXHLevel0 9 2 2" xfId="2568"/>
    <cellStyle name="SAPBEXHLevel0 9 2 3" xfId="2569"/>
    <cellStyle name="SAPBEXHLevel0 9 3" xfId="2570"/>
    <cellStyle name="SAPBEXHLevel0 9 4" xfId="2571"/>
    <cellStyle name="SAPBEXHLevel0_Критерии RAB" xfId="2572"/>
    <cellStyle name="SAPBEXHLevel0X" xfId="2573"/>
    <cellStyle name="SAPBEXHLevel0X 10" xfId="2574"/>
    <cellStyle name="SAPBEXHLevel0X 10 2" xfId="2575"/>
    <cellStyle name="SAPBEXHLevel0X 10 3" xfId="2576"/>
    <cellStyle name="SAPBEXHLevel0X 11" xfId="2577"/>
    <cellStyle name="SAPBEXHLevel0X 11 2" xfId="2578"/>
    <cellStyle name="SAPBEXHLevel0X 11 3" xfId="2579"/>
    <cellStyle name="SAPBEXHLevel0X 12" xfId="2580"/>
    <cellStyle name="SAPBEXHLevel0X 13" xfId="2581"/>
    <cellStyle name="SAPBEXHLevel0X 2" xfId="2582"/>
    <cellStyle name="SAPBEXHLevel0X 2 10" xfId="2583"/>
    <cellStyle name="SAPBEXHLevel0X 2 10 2" xfId="2584"/>
    <cellStyle name="SAPBEXHLevel0X 2 10 3" xfId="2585"/>
    <cellStyle name="SAPBEXHLevel0X 2 11" xfId="2586"/>
    <cellStyle name="SAPBEXHLevel0X 2 12" xfId="2587"/>
    <cellStyle name="SAPBEXHLevel0X 2 2" xfId="2588"/>
    <cellStyle name="SAPBEXHLevel0X 2 2 2" xfId="2589"/>
    <cellStyle name="SAPBEXHLevel0X 2 2 2 2" xfId="2590"/>
    <cellStyle name="SAPBEXHLevel0X 2 2 2 3" xfId="2591"/>
    <cellStyle name="SAPBEXHLevel0X 2 2 3" xfId="2592"/>
    <cellStyle name="SAPBEXHLevel0X 2 2 4" xfId="2593"/>
    <cellStyle name="SAPBEXHLevel0X 2 3" xfId="2594"/>
    <cellStyle name="SAPBEXHLevel0X 2 3 2" xfId="2595"/>
    <cellStyle name="SAPBEXHLevel0X 2 3 2 2" xfId="2596"/>
    <cellStyle name="SAPBEXHLevel0X 2 3 2 3" xfId="2597"/>
    <cellStyle name="SAPBEXHLevel0X 2 3 3" xfId="2598"/>
    <cellStyle name="SAPBEXHLevel0X 2 3 4" xfId="2599"/>
    <cellStyle name="SAPBEXHLevel0X 2 4" xfId="2600"/>
    <cellStyle name="SAPBEXHLevel0X 2 4 2" xfId="2601"/>
    <cellStyle name="SAPBEXHLevel0X 2 4 2 2" xfId="2602"/>
    <cellStyle name="SAPBEXHLevel0X 2 4 2 3" xfId="2603"/>
    <cellStyle name="SAPBEXHLevel0X 2 4 3" xfId="2604"/>
    <cellStyle name="SAPBEXHLevel0X 2 4 4" xfId="2605"/>
    <cellStyle name="SAPBEXHLevel0X 2 5" xfId="2606"/>
    <cellStyle name="SAPBEXHLevel0X 2 5 2" xfId="2607"/>
    <cellStyle name="SAPBEXHLevel0X 2 5 2 2" xfId="2608"/>
    <cellStyle name="SAPBEXHLevel0X 2 5 2 3" xfId="2609"/>
    <cellStyle name="SAPBEXHLevel0X 2 5 3" xfId="2610"/>
    <cellStyle name="SAPBEXHLevel0X 2 5 4" xfId="2611"/>
    <cellStyle name="SAPBEXHLevel0X 2 6" xfId="2612"/>
    <cellStyle name="SAPBEXHLevel0X 2 6 2" xfId="2613"/>
    <cellStyle name="SAPBEXHLevel0X 2 6 2 2" xfId="2614"/>
    <cellStyle name="SAPBEXHLevel0X 2 6 2 3" xfId="2615"/>
    <cellStyle name="SAPBEXHLevel0X 2 6 3" xfId="2616"/>
    <cellStyle name="SAPBEXHLevel0X 2 6 4" xfId="2617"/>
    <cellStyle name="SAPBEXHLevel0X 2 7" xfId="2618"/>
    <cellStyle name="SAPBEXHLevel0X 2 7 2" xfId="2619"/>
    <cellStyle name="SAPBEXHLevel0X 2 7 2 2" xfId="2620"/>
    <cellStyle name="SAPBEXHLevel0X 2 7 2 3" xfId="2621"/>
    <cellStyle name="SAPBEXHLevel0X 2 7 3" xfId="2622"/>
    <cellStyle name="SAPBEXHLevel0X 2 7 4" xfId="2623"/>
    <cellStyle name="SAPBEXHLevel0X 2 8" xfId="2624"/>
    <cellStyle name="SAPBEXHLevel0X 2 8 2" xfId="2625"/>
    <cellStyle name="SAPBEXHLevel0X 2 8 2 2" xfId="2626"/>
    <cellStyle name="SAPBEXHLevel0X 2 8 2 3" xfId="2627"/>
    <cellStyle name="SAPBEXHLevel0X 2 8 3" xfId="2628"/>
    <cellStyle name="SAPBEXHLevel0X 2 8 4" xfId="2629"/>
    <cellStyle name="SAPBEXHLevel0X 2 9" xfId="2630"/>
    <cellStyle name="SAPBEXHLevel0X 2 9 2" xfId="2631"/>
    <cellStyle name="SAPBEXHLevel0X 2 9 3" xfId="2632"/>
    <cellStyle name="SAPBEXHLevel0X 3" xfId="2633"/>
    <cellStyle name="SAPBEXHLevel0X 3 2" xfId="2634"/>
    <cellStyle name="SAPBEXHLevel0X 3 2 2" xfId="2635"/>
    <cellStyle name="SAPBEXHLevel0X 3 2 3" xfId="2636"/>
    <cellStyle name="SAPBEXHLevel0X 3 3" xfId="2637"/>
    <cellStyle name="SAPBEXHLevel0X 3 4" xfId="2638"/>
    <cellStyle name="SAPBEXHLevel0X 4" xfId="2639"/>
    <cellStyle name="SAPBEXHLevel0X 4 2" xfId="2640"/>
    <cellStyle name="SAPBEXHLevel0X 4 2 2" xfId="2641"/>
    <cellStyle name="SAPBEXHLevel0X 4 2 3" xfId="2642"/>
    <cellStyle name="SAPBEXHLevel0X 4 3" xfId="2643"/>
    <cellStyle name="SAPBEXHLevel0X 4 4" xfId="2644"/>
    <cellStyle name="SAPBEXHLevel0X 5" xfId="2645"/>
    <cellStyle name="SAPBEXHLevel0X 5 2" xfId="2646"/>
    <cellStyle name="SAPBEXHLevel0X 5 2 2" xfId="2647"/>
    <cellStyle name="SAPBEXHLevel0X 5 2 3" xfId="2648"/>
    <cellStyle name="SAPBEXHLevel0X 5 3" xfId="2649"/>
    <cellStyle name="SAPBEXHLevel0X 5 4" xfId="2650"/>
    <cellStyle name="SAPBEXHLevel0X 6" xfId="2651"/>
    <cellStyle name="SAPBEXHLevel0X 6 2" xfId="2652"/>
    <cellStyle name="SAPBEXHLevel0X 6 2 2" xfId="2653"/>
    <cellStyle name="SAPBEXHLevel0X 6 2 3" xfId="2654"/>
    <cellStyle name="SAPBEXHLevel0X 6 3" xfId="2655"/>
    <cellStyle name="SAPBEXHLevel0X 6 4" xfId="2656"/>
    <cellStyle name="SAPBEXHLevel0X 7" xfId="2657"/>
    <cellStyle name="SAPBEXHLevel0X 7 2" xfId="2658"/>
    <cellStyle name="SAPBEXHLevel0X 7 2 2" xfId="2659"/>
    <cellStyle name="SAPBEXHLevel0X 7 2 3" xfId="2660"/>
    <cellStyle name="SAPBEXHLevel0X 7 3" xfId="2661"/>
    <cellStyle name="SAPBEXHLevel0X 7 4" xfId="2662"/>
    <cellStyle name="SAPBEXHLevel0X 8" xfId="2663"/>
    <cellStyle name="SAPBEXHLevel0X 8 2" xfId="2664"/>
    <cellStyle name="SAPBEXHLevel0X 8 2 2" xfId="2665"/>
    <cellStyle name="SAPBEXHLevel0X 8 2 3" xfId="2666"/>
    <cellStyle name="SAPBEXHLevel0X 8 3" xfId="2667"/>
    <cellStyle name="SAPBEXHLevel0X 8 4" xfId="2668"/>
    <cellStyle name="SAPBEXHLevel0X 9" xfId="2669"/>
    <cellStyle name="SAPBEXHLevel0X 9 2" xfId="2670"/>
    <cellStyle name="SAPBEXHLevel0X 9 2 2" xfId="2671"/>
    <cellStyle name="SAPBEXHLevel0X 9 2 3" xfId="2672"/>
    <cellStyle name="SAPBEXHLevel0X 9 3" xfId="2673"/>
    <cellStyle name="SAPBEXHLevel0X 9 4" xfId="2674"/>
    <cellStyle name="SAPBEXHLevel0X_Критерии RAB" xfId="2675"/>
    <cellStyle name="SAPBEXHLevel1" xfId="2676"/>
    <cellStyle name="SAPBEXHLevel1 10" xfId="2677"/>
    <cellStyle name="SAPBEXHLevel1 10 2" xfId="2678"/>
    <cellStyle name="SAPBEXHLevel1 10 3" xfId="2679"/>
    <cellStyle name="SAPBEXHLevel1 11" xfId="2680"/>
    <cellStyle name="SAPBEXHLevel1 11 2" xfId="2681"/>
    <cellStyle name="SAPBEXHLevel1 11 3" xfId="2682"/>
    <cellStyle name="SAPBEXHLevel1 12" xfId="2683"/>
    <cellStyle name="SAPBEXHLevel1 13" xfId="2684"/>
    <cellStyle name="SAPBEXHLevel1 2" xfId="2685"/>
    <cellStyle name="SAPBEXHLevel1 2 10" xfId="2686"/>
    <cellStyle name="SAPBEXHLevel1 2 10 2" xfId="2687"/>
    <cellStyle name="SAPBEXHLevel1 2 10 3" xfId="2688"/>
    <cellStyle name="SAPBEXHLevel1 2 11" xfId="2689"/>
    <cellStyle name="SAPBEXHLevel1 2 12" xfId="2690"/>
    <cellStyle name="SAPBEXHLevel1 2 2" xfId="2691"/>
    <cellStyle name="SAPBEXHLevel1 2 2 2" xfId="2692"/>
    <cellStyle name="SAPBEXHLevel1 2 2 2 2" xfId="2693"/>
    <cellStyle name="SAPBEXHLevel1 2 2 2 3" xfId="2694"/>
    <cellStyle name="SAPBEXHLevel1 2 2 3" xfId="2695"/>
    <cellStyle name="SAPBEXHLevel1 2 2 4" xfId="2696"/>
    <cellStyle name="SAPBEXHLevel1 2 3" xfId="2697"/>
    <cellStyle name="SAPBEXHLevel1 2 3 2" xfId="2698"/>
    <cellStyle name="SAPBEXHLevel1 2 3 2 2" xfId="2699"/>
    <cellStyle name="SAPBEXHLevel1 2 3 2 3" xfId="2700"/>
    <cellStyle name="SAPBEXHLevel1 2 3 3" xfId="2701"/>
    <cellStyle name="SAPBEXHLevel1 2 3 4" xfId="2702"/>
    <cellStyle name="SAPBEXHLevel1 2 4" xfId="2703"/>
    <cellStyle name="SAPBEXHLevel1 2 4 2" xfId="2704"/>
    <cellStyle name="SAPBEXHLevel1 2 4 2 2" xfId="2705"/>
    <cellStyle name="SAPBEXHLevel1 2 4 2 3" xfId="2706"/>
    <cellStyle name="SAPBEXHLevel1 2 4 3" xfId="2707"/>
    <cellStyle name="SAPBEXHLevel1 2 4 4" xfId="2708"/>
    <cellStyle name="SAPBEXHLevel1 2 5" xfId="2709"/>
    <cellStyle name="SAPBEXHLevel1 2 5 2" xfId="2710"/>
    <cellStyle name="SAPBEXHLevel1 2 5 2 2" xfId="2711"/>
    <cellStyle name="SAPBEXHLevel1 2 5 2 3" xfId="2712"/>
    <cellStyle name="SAPBEXHLevel1 2 5 3" xfId="2713"/>
    <cellStyle name="SAPBEXHLevel1 2 5 4" xfId="2714"/>
    <cellStyle name="SAPBEXHLevel1 2 6" xfId="2715"/>
    <cellStyle name="SAPBEXHLevel1 2 6 2" xfId="2716"/>
    <cellStyle name="SAPBEXHLevel1 2 6 2 2" xfId="2717"/>
    <cellStyle name="SAPBEXHLevel1 2 6 2 3" xfId="2718"/>
    <cellStyle name="SAPBEXHLevel1 2 6 3" xfId="2719"/>
    <cellStyle name="SAPBEXHLevel1 2 6 4" xfId="2720"/>
    <cellStyle name="SAPBEXHLevel1 2 7" xfId="2721"/>
    <cellStyle name="SAPBEXHLevel1 2 7 2" xfId="2722"/>
    <cellStyle name="SAPBEXHLevel1 2 7 2 2" xfId="2723"/>
    <cellStyle name="SAPBEXHLevel1 2 7 2 3" xfId="2724"/>
    <cellStyle name="SAPBEXHLevel1 2 7 3" xfId="2725"/>
    <cellStyle name="SAPBEXHLevel1 2 7 4" xfId="2726"/>
    <cellStyle name="SAPBEXHLevel1 2 8" xfId="2727"/>
    <cellStyle name="SAPBEXHLevel1 2 8 2" xfId="2728"/>
    <cellStyle name="SAPBEXHLevel1 2 8 2 2" xfId="2729"/>
    <cellStyle name="SAPBEXHLevel1 2 8 2 3" xfId="2730"/>
    <cellStyle name="SAPBEXHLevel1 2 8 3" xfId="2731"/>
    <cellStyle name="SAPBEXHLevel1 2 8 4" xfId="2732"/>
    <cellStyle name="SAPBEXHLevel1 2 9" xfId="2733"/>
    <cellStyle name="SAPBEXHLevel1 2 9 2" xfId="2734"/>
    <cellStyle name="SAPBEXHLevel1 2 9 3" xfId="2735"/>
    <cellStyle name="SAPBEXHLevel1 3" xfId="2736"/>
    <cellStyle name="SAPBEXHLevel1 3 2" xfId="2737"/>
    <cellStyle name="SAPBEXHLevel1 3 2 2" xfId="2738"/>
    <cellStyle name="SAPBEXHLevel1 3 2 3" xfId="2739"/>
    <cellStyle name="SAPBEXHLevel1 3 3" xfId="2740"/>
    <cellStyle name="SAPBEXHLevel1 3 4" xfId="2741"/>
    <cellStyle name="SAPBEXHLevel1 4" xfId="2742"/>
    <cellStyle name="SAPBEXHLevel1 4 2" xfId="2743"/>
    <cellStyle name="SAPBEXHLevel1 4 2 2" xfId="2744"/>
    <cellStyle name="SAPBEXHLevel1 4 2 3" xfId="2745"/>
    <cellStyle name="SAPBEXHLevel1 4 3" xfId="2746"/>
    <cellStyle name="SAPBEXHLevel1 4 4" xfId="2747"/>
    <cellStyle name="SAPBEXHLevel1 5" xfId="2748"/>
    <cellStyle name="SAPBEXHLevel1 5 2" xfId="2749"/>
    <cellStyle name="SAPBEXHLevel1 5 2 2" xfId="2750"/>
    <cellStyle name="SAPBEXHLevel1 5 2 3" xfId="2751"/>
    <cellStyle name="SAPBEXHLevel1 5 3" xfId="2752"/>
    <cellStyle name="SAPBEXHLevel1 5 4" xfId="2753"/>
    <cellStyle name="SAPBEXHLevel1 6" xfId="2754"/>
    <cellStyle name="SAPBEXHLevel1 6 2" xfId="2755"/>
    <cellStyle name="SAPBEXHLevel1 6 2 2" xfId="2756"/>
    <cellStyle name="SAPBEXHLevel1 6 2 3" xfId="2757"/>
    <cellStyle name="SAPBEXHLevel1 6 3" xfId="2758"/>
    <cellStyle name="SAPBEXHLevel1 6 4" xfId="2759"/>
    <cellStyle name="SAPBEXHLevel1 7" xfId="2760"/>
    <cellStyle name="SAPBEXHLevel1 7 2" xfId="2761"/>
    <cellStyle name="SAPBEXHLevel1 7 2 2" xfId="2762"/>
    <cellStyle name="SAPBEXHLevel1 7 2 3" xfId="2763"/>
    <cellStyle name="SAPBEXHLevel1 7 3" xfId="2764"/>
    <cellStyle name="SAPBEXHLevel1 7 4" xfId="2765"/>
    <cellStyle name="SAPBEXHLevel1 8" xfId="2766"/>
    <cellStyle name="SAPBEXHLevel1 8 2" xfId="2767"/>
    <cellStyle name="SAPBEXHLevel1 8 2 2" xfId="2768"/>
    <cellStyle name="SAPBEXHLevel1 8 2 3" xfId="2769"/>
    <cellStyle name="SAPBEXHLevel1 8 3" xfId="2770"/>
    <cellStyle name="SAPBEXHLevel1 8 4" xfId="2771"/>
    <cellStyle name="SAPBEXHLevel1 9" xfId="2772"/>
    <cellStyle name="SAPBEXHLevel1 9 2" xfId="2773"/>
    <cellStyle name="SAPBEXHLevel1 9 2 2" xfId="2774"/>
    <cellStyle name="SAPBEXHLevel1 9 2 3" xfId="2775"/>
    <cellStyle name="SAPBEXHLevel1 9 3" xfId="2776"/>
    <cellStyle name="SAPBEXHLevel1 9 4" xfId="2777"/>
    <cellStyle name="SAPBEXHLevel1_Критерии RAB" xfId="2778"/>
    <cellStyle name="SAPBEXHLevel1X" xfId="2779"/>
    <cellStyle name="SAPBEXHLevel1X 10" xfId="2780"/>
    <cellStyle name="SAPBEXHLevel1X 10 2" xfId="2781"/>
    <cellStyle name="SAPBEXHLevel1X 10 3" xfId="2782"/>
    <cellStyle name="SAPBEXHLevel1X 11" xfId="2783"/>
    <cellStyle name="SAPBEXHLevel1X 11 2" xfId="2784"/>
    <cellStyle name="SAPBEXHLevel1X 11 3" xfId="2785"/>
    <cellStyle name="SAPBEXHLevel1X 12" xfId="2786"/>
    <cellStyle name="SAPBEXHLevel1X 13" xfId="2787"/>
    <cellStyle name="SAPBEXHLevel1X 2" xfId="2788"/>
    <cellStyle name="SAPBEXHLevel1X 2 10" xfId="2789"/>
    <cellStyle name="SAPBEXHLevel1X 2 10 2" xfId="2790"/>
    <cellStyle name="SAPBEXHLevel1X 2 10 3" xfId="2791"/>
    <cellStyle name="SAPBEXHLevel1X 2 11" xfId="2792"/>
    <cellStyle name="SAPBEXHLevel1X 2 12" xfId="2793"/>
    <cellStyle name="SAPBEXHLevel1X 2 2" xfId="2794"/>
    <cellStyle name="SAPBEXHLevel1X 2 2 2" xfId="2795"/>
    <cellStyle name="SAPBEXHLevel1X 2 2 2 2" xfId="2796"/>
    <cellStyle name="SAPBEXHLevel1X 2 2 2 3" xfId="2797"/>
    <cellStyle name="SAPBEXHLevel1X 2 2 3" xfId="2798"/>
    <cellStyle name="SAPBEXHLevel1X 2 2 4" xfId="2799"/>
    <cellStyle name="SAPBEXHLevel1X 2 3" xfId="2800"/>
    <cellStyle name="SAPBEXHLevel1X 2 3 2" xfId="2801"/>
    <cellStyle name="SAPBEXHLevel1X 2 3 2 2" xfId="2802"/>
    <cellStyle name="SAPBEXHLevel1X 2 3 2 3" xfId="2803"/>
    <cellStyle name="SAPBEXHLevel1X 2 3 3" xfId="2804"/>
    <cellStyle name="SAPBEXHLevel1X 2 3 4" xfId="2805"/>
    <cellStyle name="SAPBEXHLevel1X 2 4" xfId="2806"/>
    <cellStyle name="SAPBEXHLevel1X 2 4 2" xfId="2807"/>
    <cellStyle name="SAPBEXHLevel1X 2 4 2 2" xfId="2808"/>
    <cellStyle name="SAPBEXHLevel1X 2 4 2 3" xfId="2809"/>
    <cellStyle name="SAPBEXHLevel1X 2 4 3" xfId="2810"/>
    <cellStyle name="SAPBEXHLevel1X 2 4 4" xfId="2811"/>
    <cellStyle name="SAPBEXHLevel1X 2 5" xfId="2812"/>
    <cellStyle name="SAPBEXHLevel1X 2 5 2" xfId="2813"/>
    <cellStyle name="SAPBEXHLevel1X 2 5 2 2" xfId="2814"/>
    <cellStyle name="SAPBEXHLevel1X 2 5 2 3" xfId="2815"/>
    <cellStyle name="SAPBEXHLevel1X 2 5 3" xfId="2816"/>
    <cellStyle name="SAPBEXHLevel1X 2 5 4" xfId="2817"/>
    <cellStyle name="SAPBEXHLevel1X 2 6" xfId="2818"/>
    <cellStyle name="SAPBEXHLevel1X 2 6 2" xfId="2819"/>
    <cellStyle name="SAPBEXHLevel1X 2 6 2 2" xfId="2820"/>
    <cellStyle name="SAPBEXHLevel1X 2 6 2 3" xfId="2821"/>
    <cellStyle name="SAPBEXHLevel1X 2 6 3" xfId="2822"/>
    <cellStyle name="SAPBEXHLevel1X 2 6 4" xfId="2823"/>
    <cellStyle name="SAPBEXHLevel1X 2 7" xfId="2824"/>
    <cellStyle name="SAPBEXHLevel1X 2 7 2" xfId="2825"/>
    <cellStyle name="SAPBEXHLevel1X 2 7 2 2" xfId="2826"/>
    <cellStyle name="SAPBEXHLevel1X 2 7 2 3" xfId="2827"/>
    <cellStyle name="SAPBEXHLevel1X 2 7 3" xfId="2828"/>
    <cellStyle name="SAPBEXHLevel1X 2 7 4" xfId="2829"/>
    <cellStyle name="SAPBEXHLevel1X 2 8" xfId="2830"/>
    <cellStyle name="SAPBEXHLevel1X 2 8 2" xfId="2831"/>
    <cellStyle name="SAPBEXHLevel1X 2 8 2 2" xfId="2832"/>
    <cellStyle name="SAPBEXHLevel1X 2 8 2 3" xfId="2833"/>
    <cellStyle name="SAPBEXHLevel1X 2 8 3" xfId="2834"/>
    <cellStyle name="SAPBEXHLevel1X 2 8 4" xfId="2835"/>
    <cellStyle name="SAPBEXHLevel1X 2 9" xfId="2836"/>
    <cellStyle name="SAPBEXHLevel1X 2 9 2" xfId="2837"/>
    <cellStyle name="SAPBEXHLevel1X 2 9 3" xfId="2838"/>
    <cellStyle name="SAPBEXHLevel1X 3" xfId="2839"/>
    <cellStyle name="SAPBEXHLevel1X 3 2" xfId="2840"/>
    <cellStyle name="SAPBEXHLevel1X 3 2 2" xfId="2841"/>
    <cellStyle name="SAPBEXHLevel1X 3 2 3" xfId="2842"/>
    <cellStyle name="SAPBEXHLevel1X 3 3" xfId="2843"/>
    <cellStyle name="SAPBEXHLevel1X 3 4" xfId="2844"/>
    <cellStyle name="SAPBEXHLevel1X 4" xfId="2845"/>
    <cellStyle name="SAPBEXHLevel1X 4 2" xfId="2846"/>
    <cellStyle name="SAPBEXHLevel1X 4 2 2" xfId="2847"/>
    <cellStyle name="SAPBEXHLevel1X 4 2 3" xfId="2848"/>
    <cellStyle name="SAPBEXHLevel1X 4 3" xfId="2849"/>
    <cellStyle name="SAPBEXHLevel1X 4 4" xfId="2850"/>
    <cellStyle name="SAPBEXHLevel1X 5" xfId="2851"/>
    <cellStyle name="SAPBEXHLevel1X 5 2" xfId="2852"/>
    <cellStyle name="SAPBEXHLevel1X 5 2 2" xfId="2853"/>
    <cellStyle name="SAPBEXHLevel1X 5 2 3" xfId="2854"/>
    <cellStyle name="SAPBEXHLevel1X 5 3" xfId="2855"/>
    <cellStyle name="SAPBEXHLevel1X 5 4" xfId="2856"/>
    <cellStyle name="SAPBEXHLevel1X 6" xfId="2857"/>
    <cellStyle name="SAPBEXHLevel1X 6 2" xfId="2858"/>
    <cellStyle name="SAPBEXHLevel1X 6 2 2" xfId="2859"/>
    <cellStyle name="SAPBEXHLevel1X 6 2 3" xfId="2860"/>
    <cellStyle name="SAPBEXHLevel1X 6 3" xfId="2861"/>
    <cellStyle name="SAPBEXHLevel1X 6 4" xfId="2862"/>
    <cellStyle name="SAPBEXHLevel1X 7" xfId="2863"/>
    <cellStyle name="SAPBEXHLevel1X 7 2" xfId="2864"/>
    <cellStyle name="SAPBEXHLevel1X 7 2 2" xfId="2865"/>
    <cellStyle name="SAPBEXHLevel1X 7 2 3" xfId="2866"/>
    <cellStyle name="SAPBEXHLevel1X 7 3" xfId="2867"/>
    <cellStyle name="SAPBEXHLevel1X 7 4" xfId="2868"/>
    <cellStyle name="SAPBEXHLevel1X 8" xfId="2869"/>
    <cellStyle name="SAPBEXHLevel1X 8 2" xfId="2870"/>
    <cellStyle name="SAPBEXHLevel1X 8 2 2" xfId="2871"/>
    <cellStyle name="SAPBEXHLevel1X 8 2 3" xfId="2872"/>
    <cellStyle name="SAPBEXHLevel1X 8 3" xfId="2873"/>
    <cellStyle name="SAPBEXHLevel1X 8 4" xfId="2874"/>
    <cellStyle name="SAPBEXHLevel1X 9" xfId="2875"/>
    <cellStyle name="SAPBEXHLevel1X 9 2" xfId="2876"/>
    <cellStyle name="SAPBEXHLevel1X 9 2 2" xfId="2877"/>
    <cellStyle name="SAPBEXHLevel1X 9 2 3" xfId="2878"/>
    <cellStyle name="SAPBEXHLevel1X 9 3" xfId="2879"/>
    <cellStyle name="SAPBEXHLevel1X 9 4" xfId="2880"/>
    <cellStyle name="SAPBEXHLevel1X_Критерии RAB" xfId="2881"/>
    <cellStyle name="SAPBEXHLevel2" xfId="2882"/>
    <cellStyle name="SAPBEXHLevel2 10" xfId="2883"/>
    <cellStyle name="SAPBEXHLevel2 10 2" xfId="2884"/>
    <cellStyle name="SAPBEXHLevel2 10 3" xfId="2885"/>
    <cellStyle name="SAPBEXHLevel2 11" xfId="2886"/>
    <cellStyle name="SAPBEXHLevel2 11 2" xfId="2887"/>
    <cellStyle name="SAPBEXHLevel2 11 3" xfId="2888"/>
    <cellStyle name="SAPBEXHLevel2 12" xfId="2889"/>
    <cellStyle name="SAPBEXHLevel2 13" xfId="2890"/>
    <cellStyle name="SAPBEXHLevel2 2" xfId="2891"/>
    <cellStyle name="SAPBEXHLevel2 2 10" xfId="2892"/>
    <cellStyle name="SAPBEXHLevel2 2 10 2" xfId="2893"/>
    <cellStyle name="SAPBEXHLevel2 2 10 3" xfId="2894"/>
    <cellStyle name="SAPBEXHLevel2 2 11" xfId="2895"/>
    <cellStyle name="SAPBEXHLevel2 2 12" xfId="2896"/>
    <cellStyle name="SAPBEXHLevel2 2 2" xfId="2897"/>
    <cellStyle name="SAPBEXHLevel2 2 2 2" xfId="2898"/>
    <cellStyle name="SAPBEXHLevel2 2 2 2 2" xfId="2899"/>
    <cellStyle name="SAPBEXHLevel2 2 2 2 3" xfId="2900"/>
    <cellStyle name="SAPBEXHLevel2 2 2 3" xfId="2901"/>
    <cellStyle name="SAPBEXHLevel2 2 2 4" xfId="2902"/>
    <cellStyle name="SAPBEXHLevel2 2 3" xfId="2903"/>
    <cellStyle name="SAPBEXHLevel2 2 3 2" xfId="2904"/>
    <cellStyle name="SAPBEXHLevel2 2 3 2 2" xfId="2905"/>
    <cellStyle name="SAPBEXHLevel2 2 3 2 3" xfId="2906"/>
    <cellStyle name="SAPBEXHLevel2 2 3 3" xfId="2907"/>
    <cellStyle name="SAPBEXHLevel2 2 3 4" xfId="2908"/>
    <cellStyle name="SAPBEXHLevel2 2 4" xfId="2909"/>
    <cellStyle name="SAPBEXHLevel2 2 4 2" xfId="2910"/>
    <cellStyle name="SAPBEXHLevel2 2 4 2 2" xfId="2911"/>
    <cellStyle name="SAPBEXHLevel2 2 4 2 3" xfId="2912"/>
    <cellStyle name="SAPBEXHLevel2 2 4 3" xfId="2913"/>
    <cellStyle name="SAPBEXHLevel2 2 4 4" xfId="2914"/>
    <cellStyle name="SAPBEXHLevel2 2 5" xfId="2915"/>
    <cellStyle name="SAPBEXHLevel2 2 5 2" xfId="2916"/>
    <cellStyle name="SAPBEXHLevel2 2 5 2 2" xfId="2917"/>
    <cellStyle name="SAPBEXHLevel2 2 5 2 3" xfId="2918"/>
    <cellStyle name="SAPBEXHLevel2 2 5 3" xfId="2919"/>
    <cellStyle name="SAPBEXHLevel2 2 5 4" xfId="2920"/>
    <cellStyle name="SAPBEXHLevel2 2 6" xfId="2921"/>
    <cellStyle name="SAPBEXHLevel2 2 6 2" xfId="2922"/>
    <cellStyle name="SAPBEXHLevel2 2 6 2 2" xfId="2923"/>
    <cellStyle name="SAPBEXHLevel2 2 6 2 3" xfId="2924"/>
    <cellStyle name="SAPBEXHLevel2 2 6 3" xfId="2925"/>
    <cellStyle name="SAPBEXHLevel2 2 6 4" xfId="2926"/>
    <cellStyle name="SAPBEXHLevel2 2 7" xfId="2927"/>
    <cellStyle name="SAPBEXHLevel2 2 7 2" xfId="2928"/>
    <cellStyle name="SAPBEXHLevel2 2 7 2 2" xfId="2929"/>
    <cellStyle name="SAPBEXHLevel2 2 7 2 3" xfId="2930"/>
    <cellStyle name="SAPBEXHLevel2 2 7 3" xfId="2931"/>
    <cellStyle name="SAPBEXHLevel2 2 7 4" xfId="2932"/>
    <cellStyle name="SAPBEXHLevel2 2 8" xfId="2933"/>
    <cellStyle name="SAPBEXHLevel2 2 8 2" xfId="2934"/>
    <cellStyle name="SAPBEXHLevel2 2 8 2 2" xfId="2935"/>
    <cellStyle name="SAPBEXHLevel2 2 8 2 3" xfId="2936"/>
    <cellStyle name="SAPBEXHLevel2 2 8 3" xfId="2937"/>
    <cellStyle name="SAPBEXHLevel2 2 8 4" xfId="2938"/>
    <cellStyle name="SAPBEXHLevel2 2 9" xfId="2939"/>
    <cellStyle name="SAPBEXHLevel2 2 9 2" xfId="2940"/>
    <cellStyle name="SAPBEXHLevel2 2 9 3" xfId="2941"/>
    <cellStyle name="SAPBEXHLevel2 3" xfId="2942"/>
    <cellStyle name="SAPBEXHLevel2 3 2" xfId="2943"/>
    <cellStyle name="SAPBEXHLevel2 3 2 2" xfId="2944"/>
    <cellStyle name="SAPBEXHLevel2 3 2 3" xfId="2945"/>
    <cellStyle name="SAPBEXHLevel2 3 3" xfId="2946"/>
    <cellStyle name="SAPBEXHLevel2 3 4" xfId="2947"/>
    <cellStyle name="SAPBEXHLevel2 4" xfId="2948"/>
    <cellStyle name="SAPBEXHLevel2 4 2" xfId="2949"/>
    <cellStyle name="SAPBEXHLevel2 4 2 2" xfId="2950"/>
    <cellStyle name="SAPBEXHLevel2 4 2 3" xfId="2951"/>
    <cellStyle name="SAPBEXHLevel2 4 3" xfId="2952"/>
    <cellStyle name="SAPBEXHLevel2 4 4" xfId="2953"/>
    <cellStyle name="SAPBEXHLevel2 5" xfId="2954"/>
    <cellStyle name="SAPBEXHLevel2 5 2" xfId="2955"/>
    <cellStyle name="SAPBEXHLevel2 5 2 2" xfId="2956"/>
    <cellStyle name="SAPBEXHLevel2 5 2 3" xfId="2957"/>
    <cellStyle name="SAPBEXHLevel2 5 3" xfId="2958"/>
    <cellStyle name="SAPBEXHLevel2 5 4" xfId="2959"/>
    <cellStyle name="SAPBEXHLevel2 6" xfId="2960"/>
    <cellStyle name="SAPBEXHLevel2 6 2" xfId="2961"/>
    <cellStyle name="SAPBEXHLevel2 6 2 2" xfId="2962"/>
    <cellStyle name="SAPBEXHLevel2 6 2 3" xfId="2963"/>
    <cellStyle name="SAPBEXHLevel2 6 3" xfId="2964"/>
    <cellStyle name="SAPBEXHLevel2 6 4" xfId="2965"/>
    <cellStyle name="SAPBEXHLevel2 7" xfId="2966"/>
    <cellStyle name="SAPBEXHLevel2 7 2" xfId="2967"/>
    <cellStyle name="SAPBEXHLevel2 7 2 2" xfId="2968"/>
    <cellStyle name="SAPBEXHLevel2 7 2 3" xfId="2969"/>
    <cellStyle name="SAPBEXHLevel2 7 3" xfId="2970"/>
    <cellStyle name="SAPBEXHLevel2 7 4" xfId="2971"/>
    <cellStyle name="SAPBEXHLevel2 8" xfId="2972"/>
    <cellStyle name="SAPBEXHLevel2 8 2" xfId="2973"/>
    <cellStyle name="SAPBEXHLevel2 8 2 2" xfId="2974"/>
    <cellStyle name="SAPBEXHLevel2 8 2 3" xfId="2975"/>
    <cellStyle name="SAPBEXHLevel2 8 3" xfId="2976"/>
    <cellStyle name="SAPBEXHLevel2 8 4" xfId="2977"/>
    <cellStyle name="SAPBEXHLevel2 9" xfId="2978"/>
    <cellStyle name="SAPBEXHLevel2 9 2" xfId="2979"/>
    <cellStyle name="SAPBEXHLevel2 9 2 2" xfId="2980"/>
    <cellStyle name="SAPBEXHLevel2 9 2 3" xfId="2981"/>
    <cellStyle name="SAPBEXHLevel2 9 3" xfId="2982"/>
    <cellStyle name="SAPBEXHLevel2 9 4" xfId="2983"/>
    <cellStyle name="SAPBEXHLevel2_Критерии RAB" xfId="2984"/>
    <cellStyle name="SAPBEXHLevel2X" xfId="2985"/>
    <cellStyle name="SAPBEXHLevel2X 10" xfId="2986"/>
    <cellStyle name="SAPBEXHLevel2X 10 2" xfId="2987"/>
    <cellStyle name="SAPBEXHLevel2X 10 3" xfId="2988"/>
    <cellStyle name="SAPBEXHLevel2X 11" xfId="2989"/>
    <cellStyle name="SAPBEXHLevel2X 11 2" xfId="2990"/>
    <cellStyle name="SAPBEXHLevel2X 11 3" xfId="2991"/>
    <cellStyle name="SAPBEXHLevel2X 12" xfId="2992"/>
    <cellStyle name="SAPBEXHLevel2X 13" xfId="2993"/>
    <cellStyle name="SAPBEXHLevel2X 2" xfId="2994"/>
    <cellStyle name="SAPBEXHLevel2X 2 10" xfId="2995"/>
    <cellStyle name="SAPBEXHLevel2X 2 10 2" xfId="2996"/>
    <cellStyle name="SAPBEXHLevel2X 2 10 3" xfId="2997"/>
    <cellStyle name="SAPBEXHLevel2X 2 11" xfId="2998"/>
    <cellStyle name="SAPBEXHLevel2X 2 12" xfId="2999"/>
    <cellStyle name="SAPBEXHLevel2X 2 2" xfId="3000"/>
    <cellStyle name="SAPBEXHLevel2X 2 2 2" xfId="3001"/>
    <cellStyle name="SAPBEXHLevel2X 2 2 2 2" xfId="3002"/>
    <cellStyle name="SAPBEXHLevel2X 2 2 2 3" xfId="3003"/>
    <cellStyle name="SAPBEXHLevel2X 2 2 3" xfId="3004"/>
    <cellStyle name="SAPBEXHLevel2X 2 2 4" xfId="3005"/>
    <cellStyle name="SAPBEXHLevel2X 2 3" xfId="3006"/>
    <cellStyle name="SAPBEXHLevel2X 2 3 2" xfId="3007"/>
    <cellStyle name="SAPBEXHLevel2X 2 3 2 2" xfId="3008"/>
    <cellStyle name="SAPBEXHLevel2X 2 3 2 3" xfId="3009"/>
    <cellStyle name="SAPBEXHLevel2X 2 3 3" xfId="3010"/>
    <cellStyle name="SAPBEXHLevel2X 2 3 4" xfId="3011"/>
    <cellStyle name="SAPBEXHLevel2X 2 4" xfId="3012"/>
    <cellStyle name="SAPBEXHLevel2X 2 4 2" xfId="3013"/>
    <cellStyle name="SAPBEXHLevel2X 2 4 2 2" xfId="3014"/>
    <cellStyle name="SAPBEXHLevel2X 2 4 2 3" xfId="3015"/>
    <cellStyle name="SAPBEXHLevel2X 2 4 3" xfId="3016"/>
    <cellStyle name="SAPBEXHLevel2X 2 4 4" xfId="3017"/>
    <cellStyle name="SAPBEXHLevel2X 2 5" xfId="3018"/>
    <cellStyle name="SAPBEXHLevel2X 2 5 2" xfId="3019"/>
    <cellStyle name="SAPBEXHLevel2X 2 5 2 2" xfId="3020"/>
    <cellStyle name="SAPBEXHLevel2X 2 5 2 3" xfId="3021"/>
    <cellStyle name="SAPBEXHLevel2X 2 5 3" xfId="3022"/>
    <cellStyle name="SAPBEXHLevel2X 2 5 4" xfId="3023"/>
    <cellStyle name="SAPBEXHLevel2X 2 6" xfId="3024"/>
    <cellStyle name="SAPBEXHLevel2X 2 6 2" xfId="3025"/>
    <cellStyle name="SAPBEXHLevel2X 2 6 2 2" xfId="3026"/>
    <cellStyle name="SAPBEXHLevel2X 2 6 2 3" xfId="3027"/>
    <cellStyle name="SAPBEXHLevel2X 2 6 3" xfId="3028"/>
    <cellStyle name="SAPBEXHLevel2X 2 6 4" xfId="3029"/>
    <cellStyle name="SAPBEXHLevel2X 2 7" xfId="3030"/>
    <cellStyle name="SAPBEXHLevel2X 2 7 2" xfId="3031"/>
    <cellStyle name="SAPBEXHLevel2X 2 7 2 2" xfId="3032"/>
    <cellStyle name="SAPBEXHLevel2X 2 7 2 3" xfId="3033"/>
    <cellStyle name="SAPBEXHLevel2X 2 7 3" xfId="3034"/>
    <cellStyle name="SAPBEXHLevel2X 2 7 4" xfId="3035"/>
    <cellStyle name="SAPBEXHLevel2X 2 8" xfId="3036"/>
    <cellStyle name="SAPBEXHLevel2X 2 8 2" xfId="3037"/>
    <cellStyle name="SAPBEXHLevel2X 2 8 2 2" xfId="3038"/>
    <cellStyle name="SAPBEXHLevel2X 2 8 2 3" xfId="3039"/>
    <cellStyle name="SAPBEXHLevel2X 2 8 3" xfId="3040"/>
    <cellStyle name="SAPBEXHLevel2X 2 8 4" xfId="3041"/>
    <cellStyle name="SAPBEXHLevel2X 2 9" xfId="3042"/>
    <cellStyle name="SAPBEXHLevel2X 2 9 2" xfId="3043"/>
    <cellStyle name="SAPBEXHLevel2X 2 9 3" xfId="3044"/>
    <cellStyle name="SAPBEXHLevel2X 3" xfId="3045"/>
    <cellStyle name="SAPBEXHLevel2X 3 2" xfId="3046"/>
    <cellStyle name="SAPBEXHLevel2X 3 2 2" xfId="3047"/>
    <cellStyle name="SAPBEXHLevel2X 3 2 3" xfId="3048"/>
    <cellStyle name="SAPBEXHLevel2X 3 3" xfId="3049"/>
    <cellStyle name="SAPBEXHLevel2X 3 4" xfId="3050"/>
    <cellStyle name="SAPBEXHLevel2X 4" xfId="3051"/>
    <cellStyle name="SAPBEXHLevel2X 4 2" xfId="3052"/>
    <cellStyle name="SAPBEXHLevel2X 4 2 2" xfId="3053"/>
    <cellStyle name="SAPBEXHLevel2X 4 2 3" xfId="3054"/>
    <cellStyle name="SAPBEXHLevel2X 4 3" xfId="3055"/>
    <cellStyle name="SAPBEXHLevel2X 4 4" xfId="3056"/>
    <cellStyle name="SAPBEXHLevel2X 5" xfId="3057"/>
    <cellStyle name="SAPBEXHLevel2X 5 2" xfId="3058"/>
    <cellStyle name="SAPBEXHLevel2X 5 2 2" xfId="3059"/>
    <cellStyle name="SAPBEXHLevel2X 5 2 3" xfId="3060"/>
    <cellStyle name="SAPBEXHLevel2X 5 3" xfId="3061"/>
    <cellStyle name="SAPBEXHLevel2X 5 4" xfId="3062"/>
    <cellStyle name="SAPBEXHLevel2X 6" xfId="3063"/>
    <cellStyle name="SAPBEXHLevel2X 6 2" xfId="3064"/>
    <cellStyle name="SAPBEXHLevel2X 6 2 2" xfId="3065"/>
    <cellStyle name="SAPBEXHLevel2X 6 2 3" xfId="3066"/>
    <cellStyle name="SAPBEXHLevel2X 6 3" xfId="3067"/>
    <cellStyle name="SAPBEXHLevel2X 6 4" xfId="3068"/>
    <cellStyle name="SAPBEXHLevel2X 7" xfId="3069"/>
    <cellStyle name="SAPBEXHLevel2X 7 2" xfId="3070"/>
    <cellStyle name="SAPBEXHLevel2X 7 2 2" xfId="3071"/>
    <cellStyle name="SAPBEXHLevel2X 7 2 3" xfId="3072"/>
    <cellStyle name="SAPBEXHLevel2X 7 3" xfId="3073"/>
    <cellStyle name="SAPBEXHLevel2X 7 4" xfId="3074"/>
    <cellStyle name="SAPBEXHLevel2X 8" xfId="3075"/>
    <cellStyle name="SAPBEXHLevel2X 8 2" xfId="3076"/>
    <cellStyle name="SAPBEXHLevel2X 8 2 2" xfId="3077"/>
    <cellStyle name="SAPBEXHLevel2X 8 2 3" xfId="3078"/>
    <cellStyle name="SAPBEXHLevel2X 8 3" xfId="3079"/>
    <cellStyle name="SAPBEXHLevel2X 8 4" xfId="3080"/>
    <cellStyle name="SAPBEXHLevel2X 9" xfId="3081"/>
    <cellStyle name="SAPBEXHLevel2X 9 2" xfId="3082"/>
    <cellStyle name="SAPBEXHLevel2X 9 2 2" xfId="3083"/>
    <cellStyle name="SAPBEXHLevel2X 9 2 3" xfId="3084"/>
    <cellStyle name="SAPBEXHLevel2X 9 3" xfId="3085"/>
    <cellStyle name="SAPBEXHLevel2X 9 4" xfId="3086"/>
    <cellStyle name="SAPBEXHLevel2X_Критерии RAB" xfId="3087"/>
    <cellStyle name="SAPBEXHLevel3" xfId="3088"/>
    <cellStyle name="SAPBEXHLevel3 10" xfId="3089"/>
    <cellStyle name="SAPBEXHLevel3 10 2" xfId="3090"/>
    <cellStyle name="SAPBEXHLevel3 10 3" xfId="3091"/>
    <cellStyle name="SAPBEXHLevel3 11" xfId="3092"/>
    <cellStyle name="SAPBEXHLevel3 11 2" xfId="3093"/>
    <cellStyle name="SAPBEXHLevel3 11 3" xfId="3094"/>
    <cellStyle name="SAPBEXHLevel3 12" xfId="3095"/>
    <cellStyle name="SAPBEXHLevel3 13" xfId="3096"/>
    <cellStyle name="SAPBEXHLevel3 2" xfId="3097"/>
    <cellStyle name="SAPBEXHLevel3 2 10" xfId="3098"/>
    <cellStyle name="SAPBEXHLevel3 2 10 2" xfId="3099"/>
    <cellStyle name="SAPBEXHLevel3 2 10 3" xfId="3100"/>
    <cellStyle name="SAPBEXHLevel3 2 11" xfId="3101"/>
    <cellStyle name="SAPBEXHLevel3 2 12" xfId="3102"/>
    <cellStyle name="SAPBEXHLevel3 2 2" xfId="3103"/>
    <cellStyle name="SAPBEXHLevel3 2 2 2" xfId="3104"/>
    <cellStyle name="SAPBEXHLevel3 2 2 2 2" xfId="3105"/>
    <cellStyle name="SAPBEXHLevel3 2 2 2 3" xfId="3106"/>
    <cellStyle name="SAPBEXHLevel3 2 2 3" xfId="3107"/>
    <cellStyle name="SAPBEXHLevel3 2 2 4" xfId="3108"/>
    <cellStyle name="SAPBEXHLevel3 2 3" xfId="3109"/>
    <cellStyle name="SAPBEXHLevel3 2 3 2" xfId="3110"/>
    <cellStyle name="SAPBEXHLevel3 2 3 2 2" xfId="3111"/>
    <cellStyle name="SAPBEXHLevel3 2 3 2 3" xfId="3112"/>
    <cellStyle name="SAPBEXHLevel3 2 3 3" xfId="3113"/>
    <cellStyle name="SAPBEXHLevel3 2 3 4" xfId="3114"/>
    <cellStyle name="SAPBEXHLevel3 2 4" xfId="3115"/>
    <cellStyle name="SAPBEXHLevel3 2 4 2" xfId="3116"/>
    <cellStyle name="SAPBEXHLevel3 2 4 2 2" xfId="3117"/>
    <cellStyle name="SAPBEXHLevel3 2 4 2 3" xfId="3118"/>
    <cellStyle name="SAPBEXHLevel3 2 4 3" xfId="3119"/>
    <cellStyle name="SAPBEXHLevel3 2 4 4" xfId="3120"/>
    <cellStyle name="SAPBEXHLevel3 2 5" xfId="3121"/>
    <cellStyle name="SAPBEXHLevel3 2 5 2" xfId="3122"/>
    <cellStyle name="SAPBEXHLevel3 2 5 2 2" xfId="3123"/>
    <cellStyle name="SAPBEXHLevel3 2 5 2 3" xfId="3124"/>
    <cellStyle name="SAPBEXHLevel3 2 5 3" xfId="3125"/>
    <cellStyle name="SAPBEXHLevel3 2 5 4" xfId="3126"/>
    <cellStyle name="SAPBEXHLevel3 2 6" xfId="3127"/>
    <cellStyle name="SAPBEXHLevel3 2 6 2" xfId="3128"/>
    <cellStyle name="SAPBEXHLevel3 2 6 2 2" xfId="3129"/>
    <cellStyle name="SAPBEXHLevel3 2 6 2 3" xfId="3130"/>
    <cellStyle name="SAPBEXHLevel3 2 6 3" xfId="3131"/>
    <cellStyle name="SAPBEXHLevel3 2 6 4" xfId="3132"/>
    <cellStyle name="SAPBEXHLevel3 2 7" xfId="3133"/>
    <cellStyle name="SAPBEXHLevel3 2 7 2" xfId="3134"/>
    <cellStyle name="SAPBEXHLevel3 2 7 2 2" xfId="3135"/>
    <cellStyle name="SAPBEXHLevel3 2 7 2 3" xfId="3136"/>
    <cellStyle name="SAPBEXHLevel3 2 7 3" xfId="3137"/>
    <cellStyle name="SAPBEXHLevel3 2 7 4" xfId="3138"/>
    <cellStyle name="SAPBEXHLevel3 2 8" xfId="3139"/>
    <cellStyle name="SAPBEXHLevel3 2 8 2" xfId="3140"/>
    <cellStyle name="SAPBEXHLevel3 2 8 2 2" xfId="3141"/>
    <cellStyle name="SAPBEXHLevel3 2 8 2 3" xfId="3142"/>
    <cellStyle name="SAPBEXHLevel3 2 8 3" xfId="3143"/>
    <cellStyle name="SAPBEXHLevel3 2 8 4" xfId="3144"/>
    <cellStyle name="SAPBEXHLevel3 2 9" xfId="3145"/>
    <cellStyle name="SAPBEXHLevel3 2 9 2" xfId="3146"/>
    <cellStyle name="SAPBEXHLevel3 2 9 3" xfId="3147"/>
    <cellStyle name="SAPBEXHLevel3 3" xfId="3148"/>
    <cellStyle name="SAPBEXHLevel3 3 2" xfId="3149"/>
    <cellStyle name="SAPBEXHLevel3 3 2 2" xfId="3150"/>
    <cellStyle name="SAPBEXHLevel3 3 2 3" xfId="3151"/>
    <cellStyle name="SAPBEXHLevel3 3 3" xfId="3152"/>
    <cellStyle name="SAPBEXHLevel3 3 4" xfId="3153"/>
    <cellStyle name="SAPBEXHLevel3 4" xfId="3154"/>
    <cellStyle name="SAPBEXHLevel3 4 2" xfId="3155"/>
    <cellStyle name="SAPBEXHLevel3 4 2 2" xfId="3156"/>
    <cellStyle name="SAPBEXHLevel3 4 2 3" xfId="3157"/>
    <cellStyle name="SAPBEXHLevel3 4 3" xfId="3158"/>
    <cellStyle name="SAPBEXHLevel3 4 4" xfId="3159"/>
    <cellStyle name="SAPBEXHLevel3 5" xfId="3160"/>
    <cellStyle name="SAPBEXHLevel3 5 2" xfId="3161"/>
    <cellStyle name="SAPBEXHLevel3 5 2 2" xfId="3162"/>
    <cellStyle name="SAPBEXHLevel3 5 2 3" xfId="3163"/>
    <cellStyle name="SAPBEXHLevel3 5 3" xfId="3164"/>
    <cellStyle name="SAPBEXHLevel3 5 4" xfId="3165"/>
    <cellStyle name="SAPBEXHLevel3 6" xfId="3166"/>
    <cellStyle name="SAPBEXHLevel3 6 2" xfId="3167"/>
    <cellStyle name="SAPBEXHLevel3 6 2 2" xfId="3168"/>
    <cellStyle name="SAPBEXHLevel3 6 2 3" xfId="3169"/>
    <cellStyle name="SAPBEXHLevel3 6 3" xfId="3170"/>
    <cellStyle name="SAPBEXHLevel3 6 4" xfId="3171"/>
    <cellStyle name="SAPBEXHLevel3 7" xfId="3172"/>
    <cellStyle name="SAPBEXHLevel3 7 2" xfId="3173"/>
    <cellStyle name="SAPBEXHLevel3 7 2 2" xfId="3174"/>
    <cellStyle name="SAPBEXHLevel3 7 2 3" xfId="3175"/>
    <cellStyle name="SAPBEXHLevel3 7 3" xfId="3176"/>
    <cellStyle name="SAPBEXHLevel3 7 4" xfId="3177"/>
    <cellStyle name="SAPBEXHLevel3 8" xfId="3178"/>
    <cellStyle name="SAPBEXHLevel3 8 2" xfId="3179"/>
    <cellStyle name="SAPBEXHLevel3 8 2 2" xfId="3180"/>
    <cellStyle name="SAPBEXHLevel3 8 2 3" xfId="3181"/>
    <cellStyle name="SAPBEXHLevel3 8 3" xfId="3182"/>
    <cellStyle name="SAPBEXHLevel3 8 4" xfId="3183"/>
    <cellStyle name="SAPBEXHLevel3 9" xfId="3184"/>
    <cellStyle name="SAPBEXHLevel3 9 2" xfId="3185"/>
    <cellStyle name="SAPBEXHLevel3 9 2 2" xfId="3186"/>
    <cellStyle name="SAPBEXHLevel3 9 2 3" xfId="3187"/>
    <cellStyle name="SAPBEXHLevel3 9 3" xfId="3188"/>
    <cellStyle name="SAPBEXHLevel3 9 4" xfId="3189"/>
    <cellStyle name="SAPBEXHLevel3_Критерии RAB" xfId="3190"/>
    <cellStyle name="SAPBEXHLevel3X" xfId="3191"/>
    <cellStyle name="SAPBEXHLevel3X 10" xfId="3192"/>
    <cellStyle name="SAPBEXHLevel3X 10 2" xfId="3193"/>
    <cellStyle name="SAPBEXHLevel3X 10 3" xfId="3194"/>
    <cellStyle name="SAPBEXHLevel3X 11" xfId="3195"/>
    <cellStyle name="SAPBEXHLevel3X 11 2" xfId="3196"/>
    <cellStyle name="SAPBEXHLevel3X 11 3" xfId="3197"/>
    <cellStyle name="SAPBEXHLevel3X 12" xfId="3198"/>
    <cellStyle name="SAPBEXHLevel3X 13" xfId="3199"/>
    <cellStyle name="SAPBEXHLevel3X 2" xfId="3200"/>
    <cellStyle name="SAPBEXHLevel3X 2 10" xfId="3201"/>
    <cellStyle name="SAPBEXHLevel3X 2 10 2" xfId="3202"/>
    <cellStyle name="SAPBEXHLevel3X 2 10 3" xfId="3203"/>
    <cellStyle name="SAPBEXHLevel3X 2 11" xfId="3204"/>
    <cellStyle name="SAPBEXHLevel3X 2 12" xfId="3205"/>
    <cellStyle name="SAPBEXHLevel3X 2 2" xfId="3206"/>
    <cellStyle name="SAPBEXHLevel3X 2 2 2" xfId="3207"/>
    <cellStyle name="SAPBEXHLevel3X 2 2 2 2" xfId="3208"/>
    <cellStyle name="SAPBEXHLevel3X 2 2 2 3" xfId="3209"/>
    <cellStyle name="SAPBEXHLevel3X 2 2 3" xfId="3210"/>
    <cellStyle name="SAPBEXHLevel3X 2 2 4" xfId="3211"/>
    <cellStyle name="SAPBEXHLevel3X 2 3" xfId="3212"/>
    <cellStyle name="SAPBEXHLevel3X 2 3 2" xfId="3213"/>
    <cellStyle name="SAPBEXHLevel3X 2 3 2 2" xfId="3214"/>
    <cellStyle name="SAPBEXHLevel3X 2 3 2 3" xfId="3215"/>
    <cellStyle name="SAPBEXHLevel3X 2 3 3" xfId="3216"/>
    <cellStyle name="SAPBEXHLevel3X 2 3 4" xfId="3217"/>
    <cellStyle name="SAPBEXHLevel3X 2 4" xfId="3218"/>
    <cellStyle name="SAPBEXHLevel3X 2 4 2" xfId="3219"/>
    <cellStyle name="SAPBEXHLevel3X 2 4 2 2" xfId="3220"/>
    <cellStyle name="SAPBEXHLevel3X 2 4 2 3" xfId="3221"/>
    <cellStyle name="SAPBEXHLevel3X 2 4 3" xfId="3222"/>
    <cellStyle name="SAPBEXHLevel3X 2 4 4" xfId="3223"/>
    <cellStyle name="SAPBEXHLevel3X 2 5" xfId="3224"/>
    <cellStyle name="SAPBEXHLevel3X 2 5 2" xfId="3225"/>
    <cellStyle name="SAPBEXHLevel3X 2 5 2 2" xfId="3226"/>
    <cellStyle name="SAPBEXHLevel3X 2 5 2 3" xfId="3227"/>
    <cellStyle name="SAPBEXHLevel3X 2 5 3" xfId="3228"/>
    <cellStyle name="SAPBEXHLevel3X 2 5 4" xfId="3229"/>
    <cellStyle name="SAPBEXHLevel3X 2 6" xfId="3230"/>
    <cellStyle name="SAPBEXHLevel3X 2 6 2" xfId="3231"/>
    <cellStyle name="SAPBEXHLevel3X 2 6 2 2" xfId="3232"/>
    <cellStyle name="SAPBEXHLevel3X 2 6 2 3" xfId="3233"/>
    <cellStyle name="SAPBEXHLevel3X 2 6 3" xfId="3234"/>
    <cellStyle name="SAPBEXHLevel3X 2 6 4" xfId="3235"/>
    <cellStyle name="SAPBEXHLevel3X 2 7" xfId="3236"/>
    <cellStyle name="SAPBEXHLevel3X 2 7 2" xfId="3237"/>
    <cellStyle name="SAPBEXHLevel3X 2 7 2 2" xfId="3238"/>
    <cellStyle name="SAPBEXHLevel3X 2 7 2 3" xfId="3239"/>
    <cellStyle name="SAPBEXHLevel3X 2 7 3" xfId="3240"/>
    <cellStyle name="SAPBEXHLevel3X 2 7 4" xfId="3241"/>
    <cellStyle name="SAPBEXHLevel3X 2 8" xfId="3242"/>
    <cellStyle name="SAPBEXHLevel3X 2 8 2" xfId="3243"/>
    <cellStyle name="SAPBEXHLevel3X 2 8 2 2" xfId="3244"/>
    <cellStyle name="SAPBEXHLevel3X 2 8 2 3" xfId="3245"/>
    <cellStyle name="SAPBEXHLevel3X 2 8 3" xfId="3246"/>
    <cellStyle name="SAPBEXHLevel3X 2 8 4" xfId="3247"/>
    <cellStyle name="SAPBEXHLevel3X 2 9" xfId="3248"/>
    <cellStyle name="SAPBEXHLevel3X 2 9 2" xfId="3249"/>
    <cellStyle name="SAPBEXHLevel3X 2 9 3" xfId="3250"/>
    <cellStyle name="SAPBEXHLevel3X 3" xfId="3251"/>
    <cellStyle name="SAPBEXHLevel3X 3 2" xfId="3252"/>
    <cellStyle name="SAPBEXHLevel3X 3 2 2" xfId="3253"/>
    <cellStyle name="SAPBEXHLevel3X 3 2 3" xfId="3254"/>
    <cellStyle name="SAPBEXHLevel3X 3 3" xfId="3255"/>
    <cellStyle name="SAPBEXHLevel3X 3 4" xfId="3256"/>
    <cellStyle name="SAPBEXHLevel3X 4" xfId="3257"/>
    <cellStyle name="SAPBEXHLevel3X 4 2" xfId="3258"/>
    <cellStyle name="SAPBEXHLevel3X 4 2 2" xfId="3259"/>
    <cellStyle name="SAPBEXHLevel3X 4 2 3" xfId="3260"/>
    <cellStyle name="SAPBEXHLevel3X 4 3" xfId="3261"/>
    <cellStyle name="SAPBEXHLevel3X 4 4" xfId="3262"/>
    <cellStyle name="SAPBEXHLevel3X 5" xfId="3263"/>
    <cellStyle name="SAPBEXHLevel3X 5 2" xfId="3264"/>
    <cellStyle name="SAPBEXHLevel3X 5 2 2" xfId="3265"/>
    <cellStyle name="SAPBEXHLevel3X 5 2 3" xfId="3266"/>
    <cellStyle name="SAPBEXHLevel3X 5 3" xfId="3267"/>
    <cellStyle name="SAPBEXHLevel3X 5 4" xfId="3268"/>
    <cellStyle name="SAPBEXHLevel3X 6" xfId="3269"/>
    <cellStyle name="SAPBEXHLevel3X 6 2" xfId="3270"/>
    <cellStyle name="SAPBEXHLevel3X 6 2 2" xfId="3271"/>
    <cellStyle name="SAPBEXHLevel3X 6 2 3" xfId="3272"/>
    <cellStyle name="SAPBEXHLevel3X 6 3" xfId="3273"/>
    <cellStyle name="SAPBEXHLevel3X 6 4" xfId="3274"/>
    <cellStyle name="SAPBEXHLevel3X 7" xfId="3275"/>
    <cellStyle name="SAPBEXHLevel3X 7 2" xfId="3276"/>
    <cellStyle name="SAPBEXHLevel3X 7 2 2" xfId="3277"/>
    <cellStyle name="SAPBEXHLevel3X 7 2 3" xfId="3278"/>
    <cellStyle name="SAPBEXHLevel3X 7 3" xfId="3279"/>
    <cellStyle name="SAPBEXHLevel3X 7 4" xfId="3280"/>
    <cellStyle name="SAPBEXHLevel3X 8" xfId="3281"/>
    <cellStyle name="SAPBEXHLevel3X 8 2" xfId="3282"/>
    <cellStyle name="SAPBEXHLevel3X 8 2 2" xfId="3283"/>
    <cellStyle name="SAPBEXHLevel3X 8 2 3" xfId="3284"/>
    <cellStyle name="SAPBEXHLevel3X 8 3" xfId="3285"/>
    <cellStyle name="SAPBEXHLevel3X 8 4" xfId="3286"/>
    <cellStyle name="SAPBEXHLevel3X 9" xfId="3287"/>
    <cellStyle name="SAPBEXHLevel3X 9 2" xfId="3288"/>
    <cellStyle name="SAPBEXHLevel3X 9 2 2" xfId="3289"/>
    <cellStyle name="SAPBEXHLevel3X 9 2 3" xfId="3290"/>
    <cellStyle name="SAPBEXHLevel3X 9 3" xfId="3291"/>
    <cellStyle name="SAPBEXHLevel3X 9 4" xfId="3292"/>
    <cellStyle name="SAPBEXHLevel3X_Критерии RAB" xfId="3293"/>
    <cellStyle name="SAPBEXinputData" xfId="3294"/>
    <cellStyle name="SAPBEXinputData 2" xfId="3295"/>
    <cellStyle name="SAPBEXresData" xfId="3296"/>
    <cellStyle name="SAPBEXresData 10" xfId="3297"/>
    <cellStyle name="SAPBEXresData 10 2" xfId="3298"/>
    <cellStyle name="SAPBEXresData 10 3" xfId="3299"/>
    <cellStyle name="SAPBEXresData 11" xfId="3300"/>
    <cellStyle name="SAPBEXresData 12" xfId="3301"/>
    <cellStyle name="SAPBEXresData 2" xfId="3302"/>
    <cellStyle name="SAPBEXresData 2 2" xfId="3303"/>
    <cellStyle name="SAPBEXresData 2 2 2" xfId="3304"/>
    <cellStyle name="SAPBEXresData 2 2 3" xfId="3305"/>
    <cellStyle name="SAPBEXresData 2 3" xfId="3306"/>
    <cellStyle name="SAPBEXresData 2 4" xfId="3307"/>
    <cellStyle name="SAPBEXresData 3" xfId="3308"/>
    <cellStyle name="SAPBEXresData 3 2" xfId="3309"/>
    <cellStyle name="SAPBEXresData 3 2 2" xfId="3310"/>
    <cellStyle name="SAPBEXresData 3 2 3" xfId="3311"/>
    <cellStyle name="SAPBEXresData 3 3" xfId="3312"/>
    <cellStyle name="SAPBEXresData 3 4" xfId="3313"/>
    <cellStyle name="SAPBEXresData 4" xfId="3314"/>
    <cellStyle name="SAPBEXresData 4 2" xfId="3315"/>
    <cellStyle name="SAPBEXresData 4 2 2" xfId="3316"/>
    <cellStyle name="SAPBEXresData 4 2 3" xfId="3317"/>
    <cellStyle name="SAPBEXresData 4 3" xfId="3318"/>
    <cellStyle name="SAPBEXresData 4 4" xfId="3319"/>
    <cellStyle name="SAPBEXresData 5" xfId="3320"/>
    <cellStyle name="SAPBEXresData 5 2" xfId="3321"/>
    <cellStyle name="SAPBEXresData 5 2 2" xfId="3322"/>
    <cellStyle name="SAPBEXresData 5 2 3" xfId="3323"/>
    <cellStyle name="SAPBEXresData 5 3" xfId="3324"/>
    <cellStyle name="SAPBEXresData 5 4" xfId="3325"/>
    <cellStyle name="SAPBEXresData 6" xfId="3326"/>
    <cellStyle name="SAPBEXresData 6 2" xfId="3327"/>
    <cellStyle name="SAPBEXresData 6 2 2" xfId="3328"/>
    <cellStyle name="SAPBEXresData 6 2 3" xfId="3329"/>
    <cellStyle name="SAPBEXresData 6 3" xfId="3330"/>
    <cellStyle name="SAPBEXresData 6 4" xfId="3331"/>
    <cellStyle name="SAPBEXresData 7" xfId="3332"/>
    <cellStyle name="SAPBEXresData 7 2" xfId="3333"/>
    <cellStyle name="SAPBEXresData 7 2 2" xfId="3334"/>
    <cellStyle name="SAPBEXresData 7 2 3" xfId="3335"/>
    <cellStyle name="SAPBEXresData 7 3" xfId="3336"/>
    <cellStyle name="SAPBEXresData 7 4" xfId="3337"/>
    <cellStyle name="SAPBEXresData 8" xfId="3338"/>
    <cellStyle name="SAPBEXresData 8 2" xfId="3339"/>
    <cellStyle name="SAPBEXresData 8 2 2" xfId="3340"/>
    <cellStyle name="SAPBEXresData 8 2 3" xfId="3341"/>
    <cellStyle name="SAPBEXresData 8 3" xfId="3342"/>
    <cellStyle name="SAPBEXresData 8 4" xfId="3343"/>
    <cellStyle name="SAPBEXresData 9" xfId="3344"/>
    <cellStyle name="SAPBEXresData 9 2" xfId="3345"/>
    <cellStyle name="SAPBEXresData 9 3" xfId="3346"/>
    <cellStyle name="SAPBEXresDataEmph" xfId="3347"/>
    <cellStyle name="SAPBEXresDataEmph 10" xfId="3348"/>
    <cellStyle name="SAPBEXresDataEmph 10 2" xfId="3349"/>
    <cellStyle name="SAPBEXresDataEmph 10 3" xfId="3350"/>
    <cellStyle name="SAPBEXresDataEmph 11" xfId="3351"/>
    <cellStyle name="SAPBEXresDataEmph 12" xfId="3352"/>
    <cellStyle name="SAPBEXresDataEmph 2" xfId="3353"/>
    <cellStyle name="SAPBEXresDataEmph 2 2" xfId="3354"/>
    <cellStyle name="SAPBEXresDataEmph 2 2 2" xfId="3355"/>
    <cellStyle name="SAPBEXresDataEmph 2 2 3" xfId="3356"/>
    <cellStyle name="SAPBEXresDataEmph 2 3" xfId="3357"/>
    <cellStyle name="SAPBEXresDataEmph 2 4" xfId="3358"/>
    <cellStyle name="SAPBEXresDataEmph 3" xfId="3359"/>
    <cellStyle name="SAPBEXresDataEmph 3 2" xfId="3360"/>
    <cellStyle name="SAPBEXresDataEmph 3 2 2" xfId="3361"/>
    <cellStyle name="SAPBEXresDataEmph 3 2 3" xfId="3362"/>
    <cellStyle name="SAPBEXresDataEmph 3 3" xfId="3363"/>
    <cellStyle name="SAPBEXresDataEmph 3 4" xfId="3364"/>
    <cellStyle name="SAPBEXresDataEmph 4" xfId="3365"/>
    <cellStyle name="SAPBEXresDataEmph 4 2" xfId="3366"/>
    <cellStyle name="SAPBEXresDataEmph 4 2 2" xfId="3367"/>
    <cellStyle name="SAPBEXresDataEmph 4 2 3" xfId="3368"/>
    <cellStyle name="SAPBEXresDataEmph 4 3" xfId="3369"/>
    <cellStyle name="SAPBEXresDataEmph 4 4" xfId="3370"/>
    <cellStyle name="SAPBEXresDataEmph 5" xfId="3371"/>
    <cellStyle name="SAPBEXresDataEmph 5 2" xfId="3372"/>
    <cellStyle name="SAPBEXresDataEmph 5 2 2" xfId="3373"/>
    <cellStyle name="SAPBEXresDataEmph 5 2 3" xfId="3374"/>
    <cellStyle name="SAPBEXresDataEmph 5 3" xfId="3375"/>
    <cellStyle name="SAPBEXresDataEmph 5 4" xfId="3376"/>
    <cellStyle name="SAPBEXresDataEmph 6" xfId="3377"/>
    <cellStyle name="SAPBEXresDataEmph 6 2" xfId="3378"/>
    <cellStyle name="SAPBEXresDataEmph 6 2 2" xfId="3379"/>
    <cellStyle name="SAPBEXresDataEmph 6 2 3" xfId="3380"/>
    <cellStyle name="SAPBEXresDataEmph 6 3" xfId="3381"/>
    <cellStyle name="SAPBEXresDataEmph 6 4" xfId="3382"/>
    <cellStyle name="SAPBEXresDataEmph 7" xfId="3383"/>
    <cellStyle name="SAPBEXresDataEmph 7 2" xfId="3384"/>
    <cellStyle name="SAPBEXresDataEmph 7 2 2" xfId="3385"/>
    <cellStyle name="SAPBEXresDataEmph 7 2 3" xfId="3386"/>
    <cellStyle name="SAPBEXresDataEmph 7 3" xfId="3387"/>
    <cellStyle name="SAPBEXresDataEmph 7 4" xfId="3388"/>
    <cellStyle name="SAPBEXresDataEmph 8" xfId="3389"/>
    <cellStyle name="SAPBEXresDataEmph 8 2" xfId="3390"/>
    <cellStyle name="SAPBEXresDataEmph 8 2 2" xfId="3391"/>
    <cellStyle name="SAPBEXresDataEmph 8 2 3" xfId="3392"/>
    <cellStyle name="SAPBEXresDataEmph 8 3" xfId="3393"/>
    <cellStyle name="SAPBEXresDataEmph 8 4" xfId="3394"/>
    <cellStyle name="SAPBEXresDataEmph 9" xfId="3395"/>
    <cellStyle name="SAPBEXresDataEmph 9 2" xfId="3396"/>
    <cellStyle name="SAPBEXresDataEmph 9 3" xfId="3397"/>
    <cellStyle name="SAPBEXresItem" xfId="3398"/>
    <cellStyle name="SAPBEXresItem 10" xfId="3399"/>
    <cellStyle name="SAPBEXresItem 10 2" xfId="3400"/>
    <cellStyle name="SAPBEXresItem 10 3" xfId="3401"/>
    <cellStyle name="SAPBEXresItem 11" xfId="3402"/>
    <cellStyle name="SAPBEXresItem 12" xfId="3403"/>
    <cellStyle name="SAPBEXresItem 2" xfId="3404"/>
    <cellStyle name="SAPBEXresItem 2 2" xfId="3405"/>
    <cellStyle name="SAPBEXresItem 2 2 2" xfId="3406"/>
    <cellStyle name="SAPBEXresItem 2 2 3" xfId="3407"/>
    <cellStyle name="SAPBEXresItem 2 3" xfId="3408"/>
    <cellStyle name="SAPBEXresItem 2 4" xfId="3409"/>
    <cellStyle name="SAPBEXresItem 3" xfId="3410"/>
    <cellStyle name="SAPBEXresItem 3 2" xfId="3411"/>
    <cellStyle name="SAPBEXresItem 3 2 2" xfId="3412"/>
    <cellStyle name="SAPBEXresItem 3 2 3" xfId="3413"/>
    <cellStyle name="SAPBEXresItem 3 3" xfId="3414"/>
    <cellStyle name="SAPBEXresItem 3 4" xfId="3415"/>
    <cellStyle name="SAPBEXresItem 4" xfId="3416"/>
    <cellStyle name="SAPBEXresItem 4 2" xfId="3417"/>
    <cellStyle name="SAPBEXresItem 4 2 2" xfId="3418"/>
    <cellStyle name="SAPBEXresItem 4 2 3" xfId="3419"/>
    <cellStyle name="SAPBEXresItem 4 3" xfId="3420"/>
    <cellStyle name="SAPBEXresItem 4 4" xfId="3421"/>
    <cellStyle name="SAPBEXresItem 5" xfId="3422"/>
    <cellStyle name="SAPBEXresItem 5 2" xfId="3423"/>
    <cellStyle name="SAPBEXresItem 5 2 2" xfId="3424"/>
    <cellStyle name="SAPBEXresItem 5 2 3" xfId="3425"/>
    <cellStyle name="SAPBEXresItem 5 3" xfId="3426"/>
    <cellStyle name="SAPBEXresItem 5 4" xfId="3427"/>
    <cellStyle name="SAPBEXresItem 6" xfId="3428"/>
    <cellStyle name="SAPBEXresItem 6 2" xfId="3429"/>
    <cellStyle name="SAPBEXresItem 6 2 2" xfId="3430"/>
    <cellStyle name="SAPBEXresItem 6 2 3" xfId="3431"/>
    <cellStyle name="SAPBEXresItem 6 3" xfId="3432"/>
    <cellStyle name="SAPBEXresItem 6 4" xfId="3433"/>
    <cellStyle name="SAPBEXresItem 7" xfId="3434"/>
    <cellStyle name="SAPBEXresItem 7 2" xfId="3435"/>
    <cellStyle name="SAPBEXresItem 7 2 2" xfId="3436"/>
    <cellStyle name="SAPBEXresItem 7 2 3" xfId="3437"/>
    <cellStyle name="SAPBEXresItem 7 3" xfId="3438"/>
    <cellStyle name="SAPBEXresItem 7 4" xfId="3439"/>
    <cellStyle name="SAPBEXresItem 8" xfId="3440"/>
    <cellStyle name="SAPBEXresItem 8 2" xfId="3441"/>
    <cellStyle name="SAPBEXresItem 8 2 2" xfId="3442"/>
    <cellStyle name="SAPBEXresItem 8 2 3" xfId="3443"/>
    <cellStyle name="SAPBEXresItem 8 3" xfId="3444"/>
    <cellStyle name="SAPBEXresItem 8 4" xfId="3445"/>
    <cellStyle name="SAPBEXresItem 9" xfId="3446"/>
    <cellStyle name="SAPBEXresItem 9 2" xfId="3447"/>
    <cellStyle name="SAPBEXresItem 9 3" xfId="3448"/>
    <cellStyle name="SAPBEXresItemX" xfId="3449"/>
    <cellStyle name="SAPBEXresItemX 10" xfId="3450"/>
    <cellStyle name="SAPBEXresItemX 10 2" xfId="3451"/>
    <cellStyle name="SAPBEXresItemX 10 3" xfId="3452"/>
    <cellStyle name="SAPBEXresItemX 11" xfId="3453"/>
    <cellStyle name="SAPBEXresItemX 12" xfId="3454"/>
    <cellStyle name="SAPBEXresItemX 2" xfId="3455"/>
    <cellStyle name="SAPBEXresItemX 2 2" xfId="3456"/>
    <cellStyle name="SAPBEXresItemX 2 2 2" xfId="3457"/>
    <cellStyle name="SAPBEXresItemX 2 2 3" xfId="3458"/>
    <cellStyle name="SAPBEXresItemX 2 3" xfId="3459"/>
    <cellStyle name="SAPBEXresItemX 2 4" xfId="3460"/>
    <cellStyle name="SAPBEXresItemX 3" xfId="3461"/>
    <cellStyle name="SAPBEXresItemX 3 2" xfId="3462"/>
    <cellStyle name="SAPBEXresItemX 3 2 2" xfId="3463"/>
    <cellStyle name="SAPBEXresItemX 3 2 3" xfId="3464"/>
    <cellStyle name="SAPBEXresItemX 3 3" xfId="3465"/>
    <cellStyle name="SAPBEXresItemX 3 4" xfId="3466"/>
    <cellStyle name="SAPBEXresItemX 4" xfId="3467"/>
    <cellStyle name="SAPBEXresItemX 4 2" xfId="3468"/>
    <cellStyle name="SAPBEXresItemX 4 2 2" xfId="3469"/>
    <cellStyle name="SAPBEXresItemX 4 2 3" xfId="3470"/>
    <cellStyle name="SAPBEXresItemX 4 3" xfId="3471"/>
    <cellStyle name="SAPBEXresItemX 4 4" xfId="3472"/>
    <cellStyle name="SAPBEXresItemX 5" xfId="3473"/>
    <cellStyle name="SAPBEXresItemX 5 2" xfId="3474"/>
    <cellStyle name="SAPBEXresItemX 5 2 2" xfId="3475"/>
    <cellStyle name="SAPBEXresItemX 5 2 3" xfId="3476"/>
    <cellStyle name="SAPBEXresItemX 5 3" xfId="3477"/>
    <cellStyle name="SAPBEXresItemX 5 4" xfId="3478"/>
    <cellStyle name="SAPBEXresItemX 6" xfId="3479"/>
    <cellStyle name="SAPBEXresItemX 6 2" xfId="3480"/>
    <cellStyle name="SAPBEXresItemX 6 2 2" xfId="3481"/>
    <cellStyle name="SAPBEXresItemX 6 2 3" xfId="3482"/>
    <cellStyle name="SAPBEXresItemX 6 3" xfId="3483"/>
    <cellStyle name="SAPBEXresItemX 6 4" xfId="3484"/>
    <cellStyle name="SAPBEXresItemX 7" xfId="3485"/>
    <cellStyle name="SAPBEXresItemX 7 2" xfId="3486"/>
    <cellStyle name="SAPBEXresItemX 7 2 2" xfId="3487"/>
    <cellStyle name="SAPBEXresItemX 7 2 3" xfId="3488"/>
    <cellStyle name="SAPBEXresItemX 7 3" xfId="3489"/>
    <cellStyle name="SAPBEXresItemX 7 4" xfId="3490"/>
    <cellStyle name="SAPBEXresItemX 8" xfId="3491"/>
    <cellStyle name="SAPBEXresItemX 8 2" xfId="3492"/>
    <cellStyle name="SAPBEXresItemX 8 2 2" xfId="3493"/>
    <cellStyle name="SAPBEXresItemX 8 2 3" xfId="3494"/>
    <cellStyle name="SAPBEXresItemX 8 3" xfId="3495"/>
    <cellStyle name="SAPBEXresItemX 8 4" xfId="3496"/>
    <cellStyle name="SAPBEXresItemX 9" xfId="3497"/>
    <cellStyle name="SAPBEXresItemX 9 2" xfId="3498"/>
    <cellStyle name="SAPBEXresItemX 9 3" xfId="3499"/>
    <cellStyle name="SAPBEXstdData" xfId="3500"/>
    <cellStyle name="SAPBEXstdData 10" xfId="3501"/>
    <cellStyle name="SAPBEXstdData 10 2" xfId="3502"/>
    <cellStyle name="SAPBEXstdData 10 3" xfId="3503"/>
    <cellStyle name="SAPBEXstdData 11" xfId="3504"/>
    <cellStyle name="SAPBEXstdData 12" xfId="3505"/>
    <cellStyle name="SAPBEXstdData 2" xfId="3506"/>
    <cellStyle name="SAPBEXstdData 2 2" xfId="3507"/>
    <cellStyle name="SAPBEXstdData 2 2 2" xfId="3508"/>
    <cellStyle name="SAPBEXstdData 2 2 3" xfId="3509"/>
    <cellStyle name="SAPBEXstdData 2 3" xfId="3510"/>
    <cellStyle name="SAPBEXstdData 2 4" xfId="3511"/>
    <cellStyle name="SAPBEXstdData 3" xfId="3512"/>
    <cellStyle name="SAPBEXstdData 3 2" xfId="3513"/>
    <cellStyle name="SAPBEXstdData 3 2 2" xfId="3514"/>
    <cellStyle name="SAPBEXstdData 3 2 3" xfId="3515"/>
    <cellStyle name="SAPBEXstdData 3 3" xfId="3516"/>
    <cellStyle name="SAPBEXstdData 3 4" xfId="3517"/>
    <cellStyle name="SAPBEXstdData 4" xfId="3518"/>
    <cellStyle name="SAPBEXstdData 4 2" xfId="3519"/>
    <cellStyle name="SAPBEXstdData 4 2 2" xfId="3520"/>
    <cellStyle name="SAPBEXstdData 4 2 3" xfId="3521"/>
    <cellStyle name="SAPBEXstdData 4 3" xfId="3522"/>
    <cellStyle name="SAPBEXstdData 4 4" xfId="3523"/>
    <cellStyle name="SAPBEXstdData 5" xfId="3524"/>
    <cellStyle name="SAPBEXstdData 5 2" xfId="3525"/>
    <cellStyle name="SAPBEXstdData 5 2 2" xfId="3526"/>
    <cellStyle name="SAPBEXstdData 5 2 3" xfId="3527"/>
    <cellStyle name="SAPBEXstdData 5 3" xfId="3528"/>
    <cellStyle name="SAPBEXstdData 5 4" xfId="3529"/>
    <cellStyle name="SAPBEXstdData 6" xfId="3530"/>
    <cellStyle name="SAPBEXstdData 6 2" xfId="3531"/>
    <cellStyle name="SAPBEXstdData 6 2 2" xfId="3532"/>
    <cellStyle name="SAPBEXstdData 6 2 3" xfId="3533"/>
    <cellStyle name="SAPBEXstdData 6 3" xfId="3534"/>
    <cellStyle name="SAPBEXstdData 6 4" xfId="3535"/>
    <cellStyle name="SAPBEXstdData 7" xfId="3536"/>
    <cellStyle name="SAPBEXstdData 7 2" xfId="3537"/>
    <cellStyle name="SAPBEXstdData 7 2 2" xfId="3538"/>
    <cellStyle name="SAPBEXstdData 7 2 3" xfId="3539"/>
    <cellStyle name="SAPBEXstdData 7 3" xfId="3540"/>
    <cellStyle name="SAPBEXstdData 7 4" xfId="3541"/>
    <cellStyle name="SAPBEXstdData 8" xfId="3542"/>
    <cellStyle name="SAPBEXstdData 8 2" xfId="3543"/>
    <cellStyle name="SAPBEXstdData 8 2 2" xfId="3544"/>
    <cellStyle name="SAPBEXstdData 8 2 3" xfId="3545"/>
    <cellStyle name="SAPBEXstdData 8 3" xfId="3546"/>
    <cellStyle name="SAPBEXstdData 8 4" xfId="3547"/>
    <cellStyle name="SAPBEXstdData 9" xfId="3548"/>
    <cellStyle name="SAPBEXstdData 9 2" xfId="3549"/>
    <cellStyle name="SAPBEXstdData 9 3" xfId="3550"/>
    <cellStyle name="SAPBEXstdDataEmph" xfId="3551"/>
    <cellStyle name="SAPBEXstdDataEmph 10" xfId="3552"/>
    <cellStyle name="SAPBEXstdDataEmph 10 2" xfId="3553"/>
    <cellStyle name="SAPBEXstdDataEmph 10 3" xfId="3554"/>
    <cellStyle name="SAPBEXstdDataEmph 11" xfId="3555"/>
    <cellStyle name="SAPBEXstdDataEmph 12" xfId="3556"/>
    <cellStyle name="SAPBEXstdDataEmph 2" xfId="3557"/>
    <cellStyle name="SAPBEXstdDataEmph 2 2" xfId="3558"/>
    <cellStyle name="SAPBEXstdDataEmph 2 2 2" xfId="3559"/>
    <cellStyle name="SAPBEXstdDataEmph 2 2 3" xfId="3560"/>
    <cellStyle name="SAPBEXstdDataEmph 2 3" xfId="3561"/>
    <cellStyle name="SAPBEXstdDataEmph 2 4" xfId="3562"/>
    <cellStyle name="SAPBEXstdDataEmph 3" xfId="3563"/>
    <cellStyle name="SAPBEXstdDataEmph 3 2" xfId="3564"/>
    <cellStyle name="SAPBEXstdDataEmph 3 2 2" xfId="3565"/>
    <cellStyle name="SAPBEXstdDataEmph 3 2 3" xfId="3566"/>
    <cellStyle name="SAPBEXstdDataEmph 3 3" xfId="3567"/>
    <cellStyle name="SAPBEXstdDataEmph 3 4" xfId="3568"/>
    <cellStyle name="SAPBEXstdDataEmph 4" xfId="3569"/>
    <cellStyle name="SAPBEXstdDataEmph 4 2" xfId="3570"/>
    <cellStyle name="SAPBEXstdDataEmph 4 2 2" xfId="3571"/>
    <cellStyle name="SAPBEXstdDataEmph 4 2 3" xfId="3572"/>
    <cellStyle name="SAPBEXstdDataEmph 4 3" xfId="3573"/>
    <cellStyle name="SAPBEXstdDataEmph 4 4" xfId="3574"/>
    <cellStyle name="SAPBEXstdDataEmph 5" xfId="3575"/>
    <cellStyle name="SAPBEXstdDataEmph 5 2" xfId="3576"/>
    <cellStyle name="SAPBEXstdDataEmph 5 2 2" xfId="3577"/>
    <cellStyle name="SAPBEXstdDataEmph 5 2 3" xfId="3578"/>
    <cellStyle name="SAPBEXstdDataEmph 5 3" xfId="3579"/>
    <cellStyle name="SAPBEXstdDataEmph 5 4" xfId="3580"/>
    <cellStyle name="SAPBEXstdDataEmph 6" xfId="3581"/>
    <cellStyle name="SAPBEXstdDataEmph 6 2" xfId="3582"/>
    <cellStyle name="SAPBEXstdDataEmph 6 2 2" xfId="3583"/>
    <cellStyle name="SAPBEXstdDataEmph 6 2 3" xfId="3584"/>
    <cellStyle name="SAPBEXstdDataEmph 6 3" xfId="3585"/>
    <cellStyle name="SAPBEXstdDataEmph 6 4" xfId="3586"/>
    <cellStyle name="SAPBEXstdDataEmph 7" xfId="3587"/>
    <cellStyle name="SAPBEXstdDataEmph 7 2" xfId="3588"/>
    <cellStyle name="SAPBEXstdDataEmph 7 2 2" xfId="3589"/>
    <cellStyle name="SAPBEXstdDataEmph 7 2 3" xfId="3590"/>
    <cellStyle name="SAPBEXstdDataEmph 7 3" xfId="3591"/>
    <cellStyle name="SAPBEXstdDataEmph 7 4" xfId="3592"/>
    <cellStyle name="SAPBEXstdDataEmph 8" xfId="3593"/>
    <cellStyle name="SAPBEXstdDataEmph 8 2" xfId="3594"/>
    <cellStyle name="SAPBEXstdDataEmph 8 2 2" xfId="3595"/>
    <cellStyle name="SAPBEXstdDataEmph 8 2 3" xfId="3596"/>
    <cellStyle name="SAPBEXstdDataEmph 8 3" xfId="3597"/>
    <cellStyle name="SAPBEXstdDataEmph 8 4" xfId="3598"/>
    <cellStyle name="SAPBEXstdDataEmph 9" xfId="3599"/>
    <cellStyle name="SAPBEXstdDataEmph 9 2" xfId="3600"/>
    <cellStyle name="SAPBEXstdDataEmph 9 3" xfId="3601"/>
    <cellStyle name="SAPBEXstdItem" xfId="3602"/>
    <cellStyle name="SAPBEXstdItem 10" xfId="3603"/>
    <cellStyle name="SAPBEXstdItem 10 2" xfId="3604"/>
    <cellStyle name="SAPBEXstdItem 10 3" xfId="3605"/>
    <cellStyle name="SAPBEXstdItem 11" xfId="3606"/>
    <cellStyle name="SAPBEXstdItem 11 2" xfId="3607"/>
    <cellStyle name="SAPBEXstdItem 11 3" xfId="3608"/>
    <cellStyle name="SAPBEXstdItem 12" xfId="3609"/>
    <cellStyle name="SAPBEXstdItem 13" xfId="3610"/>
    <cellStyle name="SAPBEXstdItem 2" xfId="3611"/>
    <cellStyle name="SAPBEXstdItem 2 10" xfId="3612"/>
    <cellStyle name="SAPBEXstdItem 2 10 2" xfId="3613"/>
    <cellStyle name="SAPBEXstdItem 2 10 3" xfId="3614"/>
    <cellStyle name="SAPBEXstdItem 2 11" xfId="3615"/>
    <cellStyle name="SAPBEXstdItem 2 12" xfId="3616"/>
    <cellStyle name="SAPBEXstdItem 2 2" xfId="3617"/>
    <cellStyle name="SAPBEXstdItem 2 2 2" xfId="3618"/>
    <cellStyle name="SAPBEXstdItem 2 2 2 2" xfId="3619"/>
    <cellStyle name="SAPBEXstdItem 2 2 2 3" xfId="3620"/>
    <cellStyle name="SAPBEXstdItem 2 2 3" xfId="3621"/>
    <cellStyle name="SAPBEXstdItem 2 2 4" xfId="3622"/>
    <cellStyle name="SAPBEXstdItem 2 3" xfId="3623"/>
    <cellStyle name="SAPBEXstdItem 2 3 2" xfId="3624"/>
    <cellStyle name="SAPBEXstdItem 2 3 2 2" xfId="3625"/>
    <cellStyle name="SAPBEXstdItem 2 3 2 3" xfId="3626"/>
    <cellStyle name="SAPBEXstdItem 2 3 3" xfId="3627"/>
    <cellStyle name="SAPBEXstdItem 2 3 4" xfId="3628"/>
    <cellStyle name="SAPBEXstdItem 2 4" xfId="3629"/>
    <cellStyle name="SAPBEXstdItem 2 4 2" xfId="3630"/>
    <cellStyle name="SAPBEXstdItem 2 4 2 2" xfId="3631"/>
    <cellStyle name="SAPBEXstdItem 2 4 2 3" xfId="3632"/>
    <cellStyle name="SAPBEXstdItem 2 4 3" xfId="3633"/>
    <cellStyle name="SAPBEXstdItem 2 4 4" xfId="3634"/>
    <cellStyle name="SAPBEXstdItem 2 5" xfId="3635"/>
    <cellStyle name="SAPBEXstdItem 2 5 2" xfId="3636"/>
    <cellStyle name="SAPBEXstdItem 2 5 2 2" xfId="3637"/>
    <cellStyle name="SAPBEXstdItem 2 5 2 3" xfId="3638"/>
    <cellStyle name="SAPBEXstdItem 2 5 3" xfId="3639"/>
    <cellStyle name="SAPBEXstdItem 2 5 4" xfId="3640"/>
    <cellStyle name="SAPBEXstdItem 2 6" xfId="3641"/>
    <cellStyle name="SAPBEXstdItem 2 6 2" xfId="3642"/>
    <cellStyle name="SAPBEXstdItem 2 6 2 2" xfId="3643"/>
    <cellStyle name="SAPBEXstdItem 2 6 2 3" xfId="3644"/>
    <cellStyle name="SAPBEXstdItem 2 6 3" xfId="3645"/>
    <cellStyle name="SAPBEXstdItem 2 6 4" xfId="3646"/>
    <cellStyle name="SAPBEXstdItem 2 7" xfId="3647"/>
    <cellStyle name="SAPBEXstdItem 2 7 2" xfId="3648"/>
    <cellStyle name="SAPBEXstdItem 2 7 2 2" xfId="3649"/>
    <cellStyle name="SAPBEXstdItem 2 7 2 3" xfId="3650"/>
    <cellStyle name="SAPBEXstdItem 2 7 3" xfId="3651"/>
    <cellStyle name="SAPBEXstdItem 2 7 4" xfId="3652"/>
    <cellStyle name="SAPBEXstdItem 2 8" xfId="3653"/>
    <cellStyle name="SAPBEXstdItem 2 8 2" xfId="3654"/>
    <cellStyle name="SAPBEXstdItem 2 8 2 2" xfId="3655"/>
    <cellStyle name="SAPBEXstdItem 2 8 2 3" xfId="3656"/>
    <cellStyle name="SAPBEXstdItem 2 8 3" xfId="3657"/>
    <cellStyle name="SAPBEXstdItem 2 8 4" xfId="3658"/>
    <cellStyle name="SAPBEXstdItem 2 9" xfId="3659"/>
    <cellStyle name="SAPBEXstdItem 2 9 2" xfId="3660"/>
    <cellStyle name="SAPBEXstdItem 2 9 3" xfId="3661"/>
    <cellStyle name="SAPBEXstdItem 3" xfId="3662"/>
    <cellStyle name="SAPBEXstdItem 3 2" xfId="3663"/>
    <cellStyle name="SAPBEXstdItem 3 2 2" xfId="3664"/>
    <cellStyle name="SAPBEXstdItem 3 2 3" xfId="3665"/>
    <cellStyle name="SAPBEXstdItem 3 3" xfId="3666"/>
    <cellStyle name="SAPBEXstdItem 3 4" xfId="3667"/>
    <cellStyle name="SAPBEXstdItem 4" xfId="3668"/>
    <cellStyle name="SAPBEXstdItem 4 2" xfId="3669"/>
    <cellStyle name="SAPBEXstdItem 4 2 2" xfId="3670"/>
    <cellStyle name="SAPBEXstdItem 4 2 3" xfId="3671"/>
    <cellStyle name="SAPBEXstdItem 4 3" xfId="3672"/>
    <cellStyle name="SAPBEXstdItem 4 4" xfId="3673"/>
    <cellStyle name="SAPBEXstdItem 5" xfId="3674"/>
    <cellStyle name="SAPBEXstdItem 5 2" xfId="3675"/>
    <cellStyle name="SAPBEXstdItem 5 2 2" xfId="3676"/>
    <cellStyle name="SAPBEXstdItem 5 2 3" xfId="3677"/>
    <cellStyle name="SAPBEXstdItem 5 3" xfId="3678"/>
    <cellStyle name="SAPBEXstdItem 5 4" xfId="3679"/>
    <cellStyle name="SAPBEXstdItem 6" xfId="3680"/>
    <cellStyle name="SAPBEXstdItem 6 2" xfId="3681"/>
    <cellStyle name="SAPBEXstdItem 6 2 2" xfId="3682"/>
    <cellStyle name="SAPBEXstdItem 6 2 3" xfId="3683"/>
    <cellStyle name="SAPBEXstdItem 6 3" xfId="3684"/>
    <cellStyle name="SAPBEXstdItem 6 4" xfId="3685"/>
    <cellStyle name="SAPBEXstdItem 7" xfId="3686"/>
    <cellStyle name="SAPBEXstdItem 7 2" xfId="3687"/>
    <cellStyle name="SAPBEXstdItem 7 2 2" xfId="3688"/>
    <cellStyle name="SAPBEXstdItem 7 2 3" xfId="3689"/>
    <cellStyle name="SAPBEXstdItem 7 3" xfId="3690"/>
    <cellStyle name="SAPBEXstdItem 7 4" xfId="3691"/>
    <cellStyle name="SAPBEXstdItem 8" xfId="3692"/>
    <cellStyle name="SAPBEXstdItem 8 2" xfId="3693"/>
    <cellStyle name="SAPBEXstdItem 8 2 2" xfId="3694"/>
    <cellStyle name="SAPBEXstdItem 8 2 3" xfId="3695"/>
    <cellStyle name="SAPBEXstdItem 8 3" xfId="3696"/>
    <cellStyle name="SAPBEXstdItem 8 4" xfId="3697"/>
    <cellStyle name="SAPBEXstdItem 9" xfId="3698"/>
    <cellStyle name="SAPBEXstdItem 9 2" xfId="3699"/>
    <cellStyle name="SAPBEXstdItem 9 2 2" xfId="3700"/>
    <cellStyle name="SAPBEXstdItem 9 2 3" xfId="3701"/>
    <cellStyle name="SAPBEXstdItem 9 3" xfId="3702"/>
    <cellStyle name="SAPBEXstdItem 9 4" xfId="3703"/>
    <cellStyle name="SAPBEXstdItem_Критерии RAB" xfId="3704"/>
    <cellStyle name="SAPBEXstdItemX" xfId="3705"/>
    <cellStyle name="SAPBEXstdItemX 10" xfId="3706"/>
    <cellStyle name="SAPBEXstdItemX 10 2" xfId="3707"/>
    <cellStyle name="SAPBEXstdItemX 10 3" xfId="3708"/>
    <cellStyle name="SAPBEXstdItemX 11" xfId="3709"/>
    <cellStyle name="SAPBEXstdItemX 11 2" xfId="3710"/>
    <cellStyle name="SAPBEXstdItemX 11 3" xfId="3711"/>
    <cellStyle name="SAPBEXstdItemX 12" xfId="3712"/>
    <cellStyle name="SAPBEXstdItemX 13" xfId="3713"/>
    <cellStyle name="SAPBEXstdItemX 2" xfId="3714"/>
    <cellStyle name="SAPBEXstdItemX 2 10" xfId="3715"/>
    <cellStyle name="SAPBEXstdItemX 2 10 2" xfId="3716"/>
    <cellStyle name="SAPBEXstdItemX 2 10 3" xfId="3717"/>
    <cellStyle name="SAPBEXstdItemX 2 11" xfId="3718"/>
    <cellStyle name="SAPBEXstdItemX 2 12" xfId="3719"/>
    <cellStyle name="SAPBEXstdItemX 2 2" xfId="3720"/>
    <cellStyle name="SAPBEXstdItemX 2 2 2" xfId="3721"/>
    <cellStyle name="SAPBEXstdItemX 2 2 2 2" xfId="3722"/>
    <cellStyle name="SAPBEXstdItemX 2 2 2 3" xfId="3723"/>
    <cellStyle name="SAPBEXstdItemX 2 2 3" xfId="3724"/>
    <cellStyle name="SAPBEXstdItemX 2 2 4" xfId="3725"/>
    <cellStyle name="SAPBEXstdItemX 2 3" xfId="3726"/>
    <cellStyle name="SAPBEXstdItemX 2 3 2" xfId="3727"/>
    <cellStyle name="SAPBEXstdItemX 2 3 2 2" xfId="3728"/>
    <cellStyle name="SAPBEXstdItemX 2 3 2 3" xfId="3729"/>
    <cellStyle name="SAPBEXstdItemX 2 3 3" xfId="3730"/>
    <cellStyle name="SAPBEXstdItemX 2 3 4" xfId="3731"/>
    <cellStyle name="SAPBEXstdItemX 2 4" xfId="3732"/>
    <cellStyle name="SAPBEXstdItemX 2 4 2" xfId="3733"/>
    <cellStyle name="SAPBEXstdItemX 2 4 2 2" xfId="3734"/>
    <cellStyle name="SAPBEXstdItemX 2 4 2 3" xfId="3735"/>
    <cellStyle name="SAPBEXstdItemX 2 4 3" xfId="3736"/>
    <cellStyle name="SAPBEXstdItemX 2 4 4" xfId="3737"/>
    <cellStyle name="SAPBEXstdItemX 2 5" xfId="3738"/>
    <cellStyle name="SAPBEXstdItemX 2 5 2" xfId="3739"/>
    <cellStyle name="SAPBEXstdItemX 2 5 2 2" xfId="3740"/>
    <cellStyle name="SAPBEXstdItemX 2 5 2 3" xfId="3741"/>
    <cellStyle name="SAPBEXstdItemX 2 5 3" xfId="3742"/>
    <cellStyle name="SAPBEXstdItemX 2 5 4" xfId="3743"/>
    <cellStyle name="SAPBEXstdItemX 2 6" xfId="3744"/>
    <cellStyle name="SAPBEXstdItemX 2 6 2" xfId="3745"/>
    <cellStyle name="SAPBEXstdItemX 2 6 2 2" xfId="3746"/>
    <cellStyle name="SAPBEXstdItemX 2 6 2 3" xfId="3747"/>
    <cellStyle name="SAPBEXstdItemX 2 6 3" xfId="3748"/>
    <cellStyle name="SAPBEXstdItemX 2 6 4" xfId="3749"/>
    <cellStyle name="SAPBEXstdItemX 2 7" xfId="3750"/>
    <cellStyle name="SAPBEXstdItemX 2 7 2" xfId="3751"/>
    <cellStyle name="SAPBEXstdItemX 2 7 2 2" xfId="3752"/>
    <cellStyle name="SAPBEXstdItemX 2 7 2 3" xfId="3753"/>
    <cellStyle name="SAPBEXstdItemX 2 7 3" xfId="3754"/>
    <cellStyle name="SAPBEXstdItemX 2 7 4" xfId="3755"/>
    <cellStyle name="SAPBEXstdItemX 2 8" xfId="3756"/>
    <cellStyle name="SAPBEXstdItemX 2 8 2" xfId="3757"/>
    <cellStyle name="SAPBEXstdItemX 2 8 2 2" xfId="3758"/>
    <cellStyle name="SAPBEXstdItemX 2 8 2 3" xfId="3759"/>
    <cellStyle name="SAPBEXstdItemX 2 8 3" xfId="3760"/>
    <cellStyle name="SAPBEXstdItemX 2 8 4" xfId="3761"/>
    <cellStyle name="SAPBEXstdItemX 2 9" xfId="3762"/>
    <cellStyle name="SAPBEXstdItemX 2 9 2" xfId="3763"/>
    <cellStyle name="SAPBEXstdItemX 2 9 3" xfId="3764"/>
    <cellStyle name="SAPBEXstdItemX 3" xfId="3765"/>
    <cellStyle name="SAPBEXstdItemX 3 2" xfId="3766"/>
    <cellStyle name="SAPBEXstdItemX 3 2 2" xfId="3767"/>
    <cellStyle name="SAPBEXstdItemX 3 2 3" xfId="3768"/>
    <cellStyle name="SAPBEXstdItemX 3 3" xfId="3769"/>
    <cellStyle name="SAPBEXstdItemX 3 4" xfId="3770"/>
    <cellStyle name="SAPBEXstdItemX 4" xfId="3771"/>
    <cellStyle name="SAPBEXstdItemX 4 2" xfId="3772"/>
    <cellStyle name="SAPBEXstdItemX 4 2 2" xfId="3773"/>
    <cellStyle name="SAPBEXstdItemX 4 2 3" xfId="3774"/>
    <cellStyle name="SAPBEXstdItemX 4 3" xfId="3775"/>
    <cellStyle name="SAPBEXstdItemX 4 4" xfId="3776"/>
    <cellStyle name="SAPBEXstdItemX 5" xfId="3777"/>
    <cellStyle name="SAPBEXstdItemX 5 2" xfId="3778"/>
    <cellStyle name="SAPBEXstdItemX 5 2 2" xfId="3779"/>
    <cellStyle name="SAPBEXstdItemX 5 2 3" xfId="3780"/>
    <cellStyle name="SAPBEXstdItemX 5 3" xfId="3781"/>
    <cellStyle name="SAPBEXstdItemX 5 4" xfId="3782"/>
    <cellStyle name="SAPBEXstdItemX 6" xfId="3783"/>
    <cellStyle name="SAPBEXstdItemX 6 2" xfId="3784"/>
    <cellStyle name="SAPBEXstdItemX 6 2 2" xfId="3785"/>
    <cellStyle name="SAPBEXstdItemX 6 2 3" xfId="3786"/>
    <cellStyle name="SAPBEXstdItemX 6 3" xfId="3787"/>
    <cellStyle name="SAPBEXstdItemX 6 4" xfId="3788"/>
    <cellStyle name="SAPBEXstdItemX 7" xfId="3789"/>
    <cellStyle name="SAPBEXstdItemX 7 2" xfId="3790"/>
    <cellStyle name="SAPBEXstdItemX 7 2 2" xfId="3791"/>
    <cellStyle name="SAPBEXstdItemX 7 2 3" xfId="3792"/>
    <cellStyle name="SAPBEXstdItemX 7 3" xfId="3793"/>
    <cellStyle name="SAPBEXstdItemX 7 4" xfId="3794"/>
    <cellStyle name="SAPBEXstdItemX 8" xfId="3795"/>
    <cellStyle name="SAPBEXstdItemX 8 2" xfId="3796"/>
    <cellStyle name="SAPBEXstdItemX 8 2 2" xfId="3797"/>
    <cellStyle name="SAPBEXstdItemX 8 2 3" xfId="3798"/>
    <cellStyle name="SAPBEXstdItemX 8 3" xfId="3799"/>
    <cellStyle name="SAPBEXstdItemX 8 4" xfId="3800"/>
    <cellStyle name="SAPBEXstdItemX 9" xfId="3801"/>
    <cellStyle name="SAPBEXstdItemX 9 2" xfId="3802"/>
    <cellStyle name="SAPBEXstdItemX 9 2 2" xfId="3803"/>
    <cellStyle name="SAPBEXstdItemX 9 2 3" xfId="3804"/>
    <cellStyle name="SAPBEXstdItemX 9 3" xfId="3805"/>
    <cellStyle name="SAPBEXstdItemX 9 4" xfId="3806"/>
    <cellStyle name="SAPBEXstdItemX_Критерии RAB" xfId="3807"/>
    <cellStyle name="SAPBEXtitle" xfId="3808"/>
    <cellStyle name="SAPBEXundefined" xfId="3809"/>
    <cellStyle name="SAPBEXundefined 10" xfId="3810"/>
    <cellStyle name="SAPBEXundefined 10 2" xfId="3811"/>
    <cellStyle name="SAPBEXundefined 10 3" xfId="3812"/>
    <cellStyle name="SAPBEXundefined 11" xfId="3813"/>
    <cellStyle name="SAPBEXundefined 12" xfId="3814"/>
    <cellStyle name="SAPBEXundefined 2" xfId="3815"/>
    <cellStyle name="SAPBEXundefined 2 2" xfId="3816"/>
    <cellStyle name="SAPBEXundefined 2 2 2" xfId="3817"/>
    <cellStyle name="SAPBEXundefined 2 2 3" xfId="3818"/>
    <cellStyle name="SAPBEXundefined 2 3" xfId="3819"/>
    <cellStyle name="SAPBEXundefined 2 4" xfId="3820"/>
    <cellStyle name="SAPBEXundefined 3" xfId="3821"/>
    <cellStyle name="SAPBEXundefined 3 2" xfId="3822"/>
    <cellStyle name="SAPBEXundefined 3 2 2" xfId="3823"/>
    <cellStyle name="SAPBEXundefined 3 2 3" xfId="3824"/>
    <cellStyle name="SAPBEXundefined 3 3" xfId="3825"/>
    <cellStyle name="SAPBEXundefined 3 4" xfId="3826"/>
    <cellStyle name="SAPBEXundefined 4" xfId="3827"/>
    <cellStyle name="SAPBEXundefined 4 2" xfId="3828"/>
    <cellStyle name="SAPBEXundefined 4 2 2" xfId="3829"/>
    <cellStyle name="SAPBEXundefined 4 2 3" xfId="3830"/>
    <cellStyle name="SAPBEXundefined 4 3" xfId="3831"/>
    <cellStyle name="SAPBEXundefined 4 4" xfId="3832"/>
    <cellStyle name="SAPBEXundefined 5" xfId="3833"/>
    <cellStyle name="SAPBEXundefined 5 2" xfId="3834"/>
    <cellStyle name="SAPBEXundefined 5 2 2" xfId="3835"/>
    <cellStyle name="SAPBEXundefined 5 2 3" xfId="3836"/>
    <cellStyle name="SAPBEXundefined 5 3" xfId="3837"/>
    <cellStyle name="SAPBEXundefined 5 4" xfId="3838"/>
    <cellStyle name="SAPBEXundefined 6" xfId="3839"/>
    <cellStyle name="SAPBEXundefined 6 2" xfId="3840"/>
    <cellStyle name="SAPBEXundefined 6 2 2" xfId="3841"/>
    <cellStyle name="SAPBEXundefined 6 2 3" xfId="3842"/>
    <cellStyle name="SAPBEXundefined 6 3" xfId="3843"/>
    <cellStyle name="SAPBEXundefined 6 4" xfId="3844"/>
    <cellStyle name="SAPBEXundefined 7" xfId="3845"/>
    <cellStyle name="SAPBEXundefined 7 2" xfId="3846"/>
    <cellStyle name="SAPBEXundefined 7 2 2" xfId="3847"/>
    <cellStyle name="SAPBEXundefined 7 2 3" xfId="3848"/>
    <cellStyle name="SAPBEXundefined 7 3" xfId="3849"/>
    <cellStyle name="SAPBEXundefined 7 4" xfId="3850"/>
    <cellStyle name="SAPBEXundefined 8" xfId="3851"/>
    <cellStyle name="SAPBEXundefined 8 2" xfId="3852"/>
    <cellStyle name="SAPBEXundefined 8 2 2" xfId="3853"/>
    <cellStyle name="SAPBEXundefined 8 2 3" xfId="3854"/>
    <cellStyle name="SAPBEXundefined 8 3" xfId="3855"/>
    <cellStyle name="SAPBEXundefined 8 4" xfId="3856"/>
    <cellStyle name="SAPBEXundefined 9" xfId="3857"/>
    <cellStyle name="SAPBEXundefined 9 2" xfId="3858"/>
    <cellStyle name="SAPBEXundefined 9 3" xfId="3859"/>
    <cellStyle name="SEM-BPS-data" xfId="3860"/>
    <cellStyle name="SEM-BPS-head" xfId="3861"/>
    <cellStyle name="SEM-BPS-headdata" xfId="3862"/>
    <cellStyle name="SEM-BPS-headkey" xfId="3863"/>
    <cellStyle name="SEM-BPS-input-on" xfId="3864"/>
    <cellStyle name="SEM-BPS-key" xfId="3865"/>
    <cellStyle name="SEM-BPS-sub1" xfId="3866"/>
    <cellStyle name="SEM-BPS-sub2" xfId="3867"/>
    <cellStyle name="SEM-BPS-total" xfId="3868"/>
    <cellStyle name="Sheet Title" xfId="3869"/>
    <cellStyle name="Show_Sell" xfId="3870"/>
    <cellStyle name="ssp " xfId="3871"/>
    <cellStyle name="ssp  2" xfId="3872"/>
    <cellStyle name="ssp  2 2" xfId="3873"/>
    <cellStyle name="ssp  2 3" xfId="3874"/>
    <cellStyle name="ssp  3" xfId="3875"/>
    <cellStyle name="ssp  3 2" xfId="3876"/>
    <cellStyle name="ssp  3 3" xfId="3877"/>
    <cellStyle name="ssp  4" xfId="3878"/>
    <cellStyle name="ssp  5" xfId="3879"/>
    <cellStyle name="Standard_Anpassen der Amortisation" xfId="3880"/>
    <cellStyle name="STYLE1 - Style1" xfId="3881"/>
    <cellStyle name="Table" xfId="3882"/>
    <cellStyle name="Table Heading" xfId="3883"/>
    <cellStyle name="Table Heading 2" xfId="3884"/>
    <cellStyle name="Title" xfId="3885"/>
    <cellStyle name="Total" xfId="3886"/>
    <cellStyle name="Total 2" xfId="3887"/>
    <cellStyle name="Total 2 10" xfId="3888"/>
    <cellStyle name="Total 2 10 2" xfId="3889"/>
    <cellStyle name="Total 2 10 3" xfId="3890"/>
    <cellStyle name="Total 2 11" xfId="3891"/>
    <cellStyle name="Total 2 12" xfId="3892"/>
    <cellStyle name="Total 2 2" xfId="3893"/>
    <cellStyle name="Total 2 2 2" xfId="3894"/>
    <cellStyle name="Total 2 2 2 2" xfId="3895"/>
    <cellStyle name="Total 2 2 2 3" xfId="3896"/>
    <cellStyle name="Total 2 2 3" xfId="3897"/>
    <cellStyle name="Total 2 2 4" xfId="3898"/>
    <cellStyle name="Total 2 3" xfId="3899"/>
    <cellStyle name="Total 2 3 2" xfId="3900"/>
    <cellStyle name="Total 2 3 2 2" xfId="3901"/>
    <cellStyle name="Total 2 3 2 3" xfId="3902"/>
    <cellStyle name="Total 2 3 3" xfId="3903"/>
    <cellStyle name="Total 2 3 4" xfId="3904"/>
    <cellStyle name="Total 2 4" xfId="3905"/>
    <cellStyle name="Total 2 4 2" xfId="3906"/>
    <cellStyle name="Total 2 4 2 2" xfId="3907"/>
    <cellStyle name="Total 2 4 2 3" xfId="3908"/>
    <cellStyle name="Total 2 4 3" xfId="3909"/>
    <cellStyle name="Total 2 4 4" xfId="3910"/>
    <cellStyle name="Total 2 5" xfId="3911"/>
    <cellStyle name="Total 2 5 2" xfId="3912"/>
    <cellStyle name="Total 2 5 2 2" xfId="3913"/>
    <cellStyle name="Total 2 5 2 3" xfId="3914"/>
    <cellStyle name="Total 2 5 3" xfId="3915"/>
    <cellStyle name="Total 2 5 4" xfId="3916"/>
    <cellStyle name="Total 2 6" xfId="3917"/>
    <cellStyle name="Total 2 6 2" xfId="3918"/>
    <cellStyle name="Total 2 6 2 2" xfId="3919"/>
    <cellStyle name="Total 2 6 2 3" xfId="3920"/>
    <cellStyle name="Total 2 6 3" xfId="3921"/>
    <cellStyle name="Total 2 6 4" xfId="3922"/>
    <cellStyle name="Total 2 7" xfId="3923"/>
    <cellStyle name="Total 2 7 2" xfId="3924"/>
    <cellStyle name="Total 2 7 2 2" xfId="3925"/>
    <cellStyle name="Total 2 7 2 3" xfId="3926"/>
    <cellStyle name="Total 2 7 3" xfId="3927"/>
    <cellStyle name="Total 2 7 4" xfId="3928"/>
    <cellStyle name="Total 2 8" xfId="3929"/>
    <cellStyle name="Total 2 8 2" xfId="3930"/>
    <cellStyle name="Total 2 8 2 2" xfId="3931"/>
    <cellStyle name="Total 2 8 2 3" xfId="3932"/>
    <cellStyle name="Total 2 8 3" xfId="3933"/>
    <cellStyle name="Total 2 8 4" xfId="3934"/>
    <cellStyle name="Total 2 9" xfId="3935"/>
    <cellStyle name="Total 2 9 2" xfId="3936"/>
    <cellStyle name="Total 2 9 3" xfId="3937"/>
    <cellStyle name="Total 3" xfId="3938"/>
    <cellStyle name="Total_Критерии RAB" xfId="3939"/>
    <cellStyle name="Validation" xfId="3940"/>
    <cellStyle name="Währung [0]_laroux" xfId="3941"/>
    <cellStyle name="Währung_laroux" xfId="3942"/>
    <cellStyle name="Walutowy [0]_1" xfId="3943"/>
    <cellStyle name="Walutowy_1" xfId="3944"/>
    <cellStyle name="Warning Text" xfId="3945"/>
    <cellStyle name="Warning Text 2" xfId="3946"/>
    <cellStyle name="white" xfId="3947"/>
    <cellStyle name="Wдhrung [0]_Compiling Utility Macros" xfId="3948"/>
    <cellStyle name="Wдhrung_Compiling Utility Macros" xfId="3949"/>
    <cellStyle name="YelNumbersCurr" xfId="3950"/>
    <cellStyle name="YelNumbersCurr 10" xfId="3951"/>
    <cellStyle name="YelNumbersCurr 2" xfId="3952"/>
    <cellStyle name="YelNumbersCurr 2 2" xfId="3953"/>
    <cellStyle name="YelNumbersCurr 2 2 2" xfId="3954"/>
    <cellStyle name="YelNumbersCurr 3" xfId="3955"/>
    <cellStyle name="YelNumbersCurr 3 2" xfId="3956"/>
    <cellStyle name="YelNumbersCurr 3 2 2" xfId="3957"/>
    <cellStyle name="YelNumbersCurr 4" xfId="3958"/>
    <cellStyle name="YelNumbersCurr 4 2" xfId="3959"/>
    <cellStyle name="YelNumbersCurr 4 2 2" xfId="3960"/>
    <cellStyle name="YelNumbersCurr 5" xfId="3961"/>
    <cellStyle name="YelNumbersCurr 5 2" xfId="3962"/>
    <cellStyle name="YelNumbersCurr 5 2 2" xfId="3963"/>
    <cellStyle name="YelNumbersCurr 5 2 3" xfId="3964"/>
    <cellStyle name="YelNumbersCurr 5 3" xfId="3965"/>
    <cellStyle name="YelNumbersCurr 5 4" xfId="3966"/>
    <cellStyle name="YelNumbersCurr 6" xfId="3967"/>
    <cellStyle name="YelNumbersCurr 6 2" xfId="3968"/>
    <cellStyle name="YelNumbersCurr 6 2 2" xfId="3969"/>
    <cellStyle name="YelNumbersCurr 6 2 3" xfId="3970"/>
    <cellStyle name="YelNumbersCurr 6 3" xfId="3971"/>
    <cellStyle name="YelNumbersCurr 7" xfId="3972"/>
    <cellStyle name="YelNumbersCurr 7 2" xfId="3973"/>
    <cellStyle name="YelNumbersCurr 7 2 2" xfId="3974"/>
    <cellStyle name="YelNumbersCurr 7 2 3" xfId="3975"/>
    <cellStyle name="YelNumbersCurr 7 3" xfId="3976"/>
    <cellStyle name="YelNumbersCurr 8" xfId="3977"/>
    <cellStyle name="YelNumbersCurr 8 2" xfId="3978"/>
    <cellStyle name="YelNumbersCurr 9" xfId="3979"/>
    <cellStyle name="YelNumbersCurr 9 2" xfId="3980"/>
    <cellStyle name="YelNumbersCurr 9 3" xfId="3981"/>
    <cellStyle name="Акт" xfId="3982"/>
    <cellStyle name="Акт 2" xfId="3983"/>
    <cellStyle name="АктМТСН" xfId="3984"/>
    <cellStyle name="АктМТСН 2" xfId="3985"/>
    <cellStyle name="АктМТСН 3" xfId="3986"/>
    <cellStyle name="АктМТСН 4" xfId="3987"/>
    <cellStyle name="АктМТСН 5" xfId="3988"/>
    <cellStyle name="Акцент1" xfId="19" builtinId="29" customBuiltin="1"/>
    <cellStyle name="Акцент1 2" xfId="79"/>
    <cellStyle name="Акцент1 2 2" xfId="3989"/>
    <cellStyle name="Акцент1 2 3" xfId="3990"/>
    <cellStyle name="Акцент1 2 3 2" xfId="3991"/>
    <cellStyle name="Акцент1 3" xfId="3992"/>
    <cellStyle name="Акцент1 4" xfId="3993"/>
    <cellStyle name="Акцент1 4 2" xfId="3994"/>
    <cellStyle name="Акцент1 4 3" xfId="3995"/>
    <cellStyle name="Акцент1 5" xfId="3996"/>
    <cellStyle name="Акцент1 6" xfId="3997"/>
    <cellStyle name="Акцент1 7" xfId="3998"/>
    <cellStyle name="Акцент1 8" xfId="3999"/>
    <cellStyle name="Акцент1 9" xfId="4000"/>
    <cellStyle name="Акцент2" xfId="20" builtinId="33" customBuiltin="1"/>
    <cellStyle name="Акцент2 2" xfId="80"/>
    <cellStyle name="Акцент2 2 2" xfId="4001"/>
    <cellStyle name="Акцент2 2 3" xfId="4002"/>
    <cellStyle name="Акцент2 2 3 2" xfId="4003"/>
    <cellStyle name="Акцент2 3" xfId="4004"/>
    <cellStyle name="Акцент2 3 2" xfId="4005"/>
    <cellStyle name="Акцент2 4" xfId="4006"/>
    <cellStyle name="Акцент2 4 2" xfId="4007"/>
    <cellStyle name="Акцент2 4 3" xfId="4008"/>
    <cellStyle name="Акцент2 5" xfId="4009"/>
    <cellStyle name="Акцент2 6" xfId="4010"/>
    <cellStyle name="Акцент2 7" xfId="4011"/>
    <cellStyle name="Акцент2 8" xfId="4012"/>
    <cellStyle name="Акцент2 9" xfId="4013"/>
    <cellStyle name="Акцент3" xfId="21" builtinId="37" customBuiltin="1"/>
    <cellStyle name="Акцент3 2" xfId="81"/>
    <cellStyle name="Акцент3 2 2" xfId="4014"/>
    <cellStyle name="Акцент3 2 3" xfId="4015"/>
    <cellStyle name="Акцент3 2 3 2" xfId="4016"/>
    <cellStyle name="Акцент3 3" xfId="4017"/>
    <cellStyle name="Акцент3 4" xfId="4018"/>
    <cellStyle name="Акцент3 4 2" xfId="4019"/>
    <cellStyle name="Акцент3 4 3" xfId="4020"/>
    <cellStyle name="Акцент3 5" xfId="4021"/>
    <cellStyle name="Акцент3 6" xfId="4022"/>
    <cellStyle name="Акцент3 7" xfId="4023"/>
    <cellStyle name="Акцент3 8" xfId="4024"/>
    <cellStyle name="Акцент3 9" xfId="4025"/>
    <cellStyle name="Акцент4" xfId="22" builtinId="41" customBuiltin="1"/>
    <cellStyle name="Акцент4 2" xfId="82"/>
    <cellStyle name="Акцент4 2 2" xfId="4026"/>
    <cellStyle name="Акцент4 2 3" xfId="4027"/>
    <cellStyle name="Акцент4 2 3 2" xfId="4028"/>
    <cellStyle name="Акцент4 3" xfId="4029"/>
    <cellStyle name="Акцент4 4" xfId="4030"/>
    <cellStyle name="Акцент4 4 2" xfId="4031"/>
    <cellStyle name="Акцент4 4 3" xfId="4032"/>
    <cellStyle name="Акцент4 5" xfId="4033"/>
    <cellStyle name="Акцент4 6" xfId="4034"/>
    <cellStyle name="Акцент4 7" xfId="4035"/>
    <cellStyle name="Акцент4 8" xfId="4036"/>
    <cellStyle name="Акцент4 9" xfId="4037"/>
    <cellStyle name="Акцент5" xfId="23" builtinId="45" customBuiltin="1"/>
    <cellStyle name="Акцент5 2" xfId="83"/>
    <cellStyle name="Акцент5 2 2" xfId="4038"/>
    <cellStyle name="Акцент5 2 3" xfId="4039"/>
    <cellStyle name="Акцент5 2 3 2" xfId="4040"/>
    <cellStyle name="Акцент5 3" xfId="4041"/>
    <cellStyle name="Акцент5 4" xfId="4042"/>
    <cellStyle name="Акцент5 4 2" xfId="4043"/>
    <cellStyle name="Акцент5 4 3" xfId="4044"/>
    <cellStyle name="Акцент5 5" xfId="4045"/>
    <cellStyle name="Акцент5 6" xfId="4046"/>
    <cellStyle name="Акцент5 7" xfId="4047"/>
    <cellStyle name="Акцент5 8" xfId="4048"/>
    <cellStyle name="Акцент5 9" xfId="4049"/>
    <cellStyle name="Акцент6" xfId="24" builtinId="49" customBuiltin="1"/>
    <cellStyle name="Акцент6 2" xfId="84"/>
    <cellStyle name="Акцент6 2 2" xfId="4050"/>
    <cellStyle name="Акцент6 2 3" xfId="4051"/>
    <cellStyle name="Акцент6 2 3 2" xfId="4052"/>
    <cellStyle name="Акцент6 3" xfId="4053"/>
    <cellStyle name="Акцент6 4" xfId="4054"/>
    <cellStyle name="Акцент6 4 2" xfId="4055"/>
    <cellStyle name="Акцент6 4 3" xfId="4056"/>
    <cellStyle name="Акцент6 5" xfId="4057"/>
    <cellStyle name="Акцент6 6" xfId="4058"/>
    <cellStyle name="Акцент6 7" xfId="4059"/>
    <cellStyle name="Акцент6 8" xfId="4060"/>
    <cellStyle name="Акцент6 9" xfId="4061"/>
    <cellStyle name="Беззащитный" xfId="4062"/>
    <cellStyle name="Ввод " xfId="25" builtinId="20" customBuiltin="1"/>
    <cellStyle name="Ввод  2" xfId="85"/>
    <cellStyle name="Ввод  2 10" xfId="4063"/>
    <cellStyle name="Ввод  2 10 2" xfId="4064"/>
    <cellStyle name="Ввод  2 10 3" xfId="4065"/>
    <cellStyle name="Ввод  2 11" xfId="4066"/>
    <cellStyle name="Ввод  2 12" xfId="4067"/>
    <cellStyle name="Ввод  2 13" xfId="4068"/>
    <cellStyle name="Ввод  2 14" xfId="4069"/>
    <cellStyle name="Ввод  2 2" xfId="4070"/>
    <cellStyle name="Ввод  2 2 2" xfId="4071"/>
    <cellStyle name="Ввод  2 2 2 2" xfId="4072"/>
    <cellStyle name="Ввод  2 2 2 3" xfId="4073"/>
    <cellStyle name="Ввод  2 2 3" xfId="4074"/>
    <cellStyle name="Ввод  2 2 3 2" xfId="4075"/>
    <cellStyle name="Ввод  2 2 4" xfId="4076"/>
    <cellStyle name="Ввод  2 2 5" xfId="4077"/>
    <cellStyle name="Ввод  2 3" xfId="4078"/>
    <cellStyle name="Ввод  2 3 2" xfId="4079"/>
    <cellStyle name="Ввод  2 3 2 2" xfId="4080"/>
    <cellStyle name="Ввод  2 3 2 3" xfId="4081"/>
    <cellStyle name="Ввод  2 3 3" xfId="4082"/>
    <cellStyle name="Ввод  2 3 3 2" xfId="4083"/>
    <cellStyle name="Ввод  2 4" xfId="4084"/>
    <cellStyle name="Ввод  2 4 2" xfId="4085"/>
    <cellStyle name="Ввод  2 4 2 2" xfId="4086"/>
    <cellStyle name="Ввод  2 4 2 3" xfId="4087"/>
    <cellStyle name="Ввод  2 4 3" xfId="4088"/>
    <cellStyle name="Ввод  2 4 4" xfId="4089"/>
    <cellStyle name="Ввод  2 5" xfId="4090"/>
    <cellStyle name="Ввод  2 5 2" xfId="4091"/>
    <cellStyle name="Ввод  2 5 2 2" xfId="4092"/>
    <cellStyle name="Ввод  2 5 2 3" xfId="4093"/>
    <cellStyle name="Ввод  2 5 3" xfId="4094"/>
    <cellStyle name="Ввод  2 5 4" xfId="4095"/>
    <cellStyle name="Ввод  2 6" xfId="4096"/>
    <cellStyle name="Ввод  2 6 2" xfId="4097"/>
    <cellStyle name="Ввод  2 6 2 2" xfId="4098"/>
    <cellStyle name="Ввод  2 6 2 3" xfId="4099"/>
    <cellStyle name="Ввод  2 6 3" xfId="4100"/>
    <cellStyle name="Ввод  2 6 4" xfId="4101"/>
    <cellStyle name="Ввод  2 7" xfId="4102"/>
    <cellStyle name="Ввод  2 7 2" xfId="4103"/>
    <cellStyle name="Ввод  2 7 2 2" xfId="4104"/>
    <cellStyle name="Ввод  2 7 2 3" xfId="4105"/>
    <cellStyle name="Ввод  2 7 3" xfId="4106"/>
    <cellStyle name="Ввод  2 7 4" xfId="4107"/>
    <cellStyle name="Ввод  2 8" xfId="4108"/>
    <cellStyle name="Ввод  2 8 2" xfId="4109"/>
    <cellStyle name="Ввод  2 8 2 2" xfId="4110"/>
    <cellStyle name="Ввод  2 8 2 3" xfId="4111"/>
    <cellStyle name="Ввод  2 8 3" xfId="4112"/>
    <cellStyle name="Ввод  2 8 4" xfId="4113"/>
    <cellStyle name="Ввод  2 9" xfId="4114"/>
    <cellStyle name="Ввод  2 9 2" xfId="4115"/>
    <cellStyle name="Ввод  2 9 3" xfId="4116"/>
    <cellStyle name="Ввод  3" xfId="4117"/>
    <cellStyle name="Ввод  3 2" xfId="4118"/>
    <cellStyle name="Ввод  3 3" xfId="4119"/>
    <cellStyle name="Ввод  3 4" xfId="4120"/>
    <cellStyle name="Ввод  4" xfId="4121"/>
    <cellStyle name="Ввод  4 2" xfId="4122"/>
    <cellStyle name="Ввод  4 3" xfId="4123"/>
    <cellStyle name="Ввод  5" xfId="4124"/>
    <cellStyle name="Ввод  6" xfId="4125"/>
    <cellStyle name="Ввод  7" xfId="4126"/>
    <cellStyle name="Ввод  8" xfId="4127"/>
    <cellStyle name="Ввод  9" xfId="4128"/>
    <cellStyle name="ВедРесурсов" xfId="4129"/>
    <cellStyle name="ВедРесурсов 2" xfId="4130"/>
    <cellStyle name="ВедРесурсовАкт" xfId="4131"/>
    <cellStyle name="Внешняя сылка" xfId="4132"/>
    <cellStyle name="Вывод" xfId="26" builtinId="21" customBuiltin="1"/>
    <cellStyle name="Вывод 2" xfId="86"/>
    <cellStyle name="Вывод 2 10" xfId="4133"/>
    <cellStyle name="Вывод 2 10 2" xfId="4134"/>
    <cellStyle name="Вывод 2 10 3" xfId="4135"/>
    <cellStyle name="Вывод 2 11" xfId="4136"/>
    <cellStyle name="Вывод 2 11 2" xfId="4137"/>
    <cellStyle name="Вывод 2 12" xfId="4138"/>
    <cellStyle name="Вывод 2 13" xfId="4139"/>
    <cellStyle name="Вывод 2 14" xfId="4140"/>
    <cellStyle name="Вывод 2 2" xfId="4141"/>
    <cellStyle name="Вывод 2 2 2" xfId="4142"/>
    <cellStyle name="Вывод 2 2 2 2" xfId="4143"/>
    <cellStyle name="Вывод 2 2 2 3" xfId="4144"/>
    <cellStyle name="Вывод 2 2 3" xfId="4145"/>
    <cellStyle name="Вывод 2 2 3 2" xfId="4146"/>
    <cellStyle name="Вывод 2 2 4" xfId="4147"/>
    <cellStyle name="Вывод 2 2 5" xfId="4148"/>
    <cellStyle name="Вывод 2 3" xfId="4149"/>
    <cellStyle name="Вывод 2 3 2" xfId="4150"/>
    <cellStyle name="Вывод 2 3 2 2" xfId="4151"/>
    <cellStyle name="Вывод 2 3 2 3" xfId="4152"/>
    <cellStyle name="Вывод 2 3 3" xfId="4153"/>
    <cellStyle name="Вывод 2 3 3 2" xfId="4154"/>
    <cellStyle name="Вывод 2 4" xfId="4155"/>
    <cellStyle name="Вывод 2 4 2" xfId="4156"/>
    <cellStyle name="Вывод 2 4 2 2" xfId="4157"/>
    <cellStyle name="Вывод 2 4 2 3" xfId="4158"/>
    <cellStyle name="Вывод 2 4 3" xfId="4159"/>
    <cellStyle name="Вывод 2 4 4" xfId="4160"/>
    <cellStyle name="Вывод 2 5" xfId="4161"/>
    <cellStyle name="Вывод 2 5 2" xfId="4162"/>
    <cellStyle name="Вывод 2 5 2 2" xfId="4163"/>
    <cellStyle name="Вывод 2 5 2 3" xfId="4164"/>
    <cellStyle name="Вывод 2 5 3" xfId="4165"/>
    <cellStyle name="Вывод 2 5 4" xfId="4166"/>
    <cellStyle name="Вывод 2 6" xfId="4167"/>
    <cellStyle name="Вывод 2 6 2" xfId="4168"/>
    <cellStyle name="Вывод 2 6 2 2" xfId="4169"/>
    <cellStyle name="Вывод 2 6 2 3" xfId="4170"/>
    <cellStyle name="Вывод 2 6 3" xfId="4171"/>
    <cellStyle name="Вывод 2 6 4" xfId="4172"/>
    <cellStyle name="Вывод 2 7" xfId="4173"/>
    <cellStyle name="Вывод 2 7 2" xfId="4174"/>
    <cellStyle name="Вывод 2 7 2 2" xfId="4175"/>
    <cellStyle name="Вывод 2 7 2 3" xfId="4176"/>
    <cellStyle name="Вывод 2 7 3" xfId="4177"/>
    <cellStyle name="Вывод 2 7 4" xfId="4178"/>
    <cellStyle name="Вывод 2 8" xfId="4179"/>
    <cellStyle name="Вывод 2 8 2" xfId="4180"/>
    <cellStyle name="Вывод 2 8 2 2" xfId="4181"/>
    <cellStyle name="Вывод 2 8 2 3" xfId="4182"/>
    <cellStyle name="Вывод 2 8 3" xfId="4183"/>
    <cellStyle name="Вывод 2 8 4" xfId="4184"/>
    <cellStyle name="Вывод 2 9" xfId="4185"/>
    <cellStyle name="Вывод 2 9 2" xfId="4186"/>
    <cellStyle name="Вывод 2 9 3" xfId="4187"/>
    <cellStyle name="Вывод 3" xfId="4188"/>
    <cellStyle name="Вывод 3 2" xfId="4189"/>
    <cellStyle name="Вывод 3 3" xfId="4190"/>
    <cellStyle name="Вывод 3 4" xfId="4191"/>
    <cellStyle name="Вывод 4" xfId="4192"/>
    <cellStyle name="Вывод 4 2" xfId="4193"/>
    <cellStyle name="Вывод 4 3" xfId="4194"/>
    <cellStyle name="Вывод 5" xfId="4195"/>
    <cellStyle name="Вывод 6" xfId="4196"/>
    <cellStyle name="Вывод 7" xfId="4197"/>
    <cellStyle name="Вывод 8" xfId="4198"/>
    <cellStyle name="Вывод 9" xfId="4199"/>
    <cellStyle name="Вычисление" xfId="27" builtinId="22" customBuiltin="1"/>
    <cellStyle name="Вычисление 2" xfId="87"/>
    <cellStyle name="Вычисление 2 10" xfId="4200"/>
    <cellStyle name="Вычисление 2 10 2" xfId="4201"/>
    <cellStyle name="Вычисление 2 10 3" xfId="4202"/>
    <cellStyle name="Вычисление 2 11" xfId="4203"/>
    <cellStyle name="Вычисление 2 12" xfId="4204"/>
    <cellStyle name="Вычисление 2 13" xfId="4205"/>
    <cellStyle name="Вычисление 2 14" xfId="4206"/>
    <cellStyle name="Вычисление 2 2" xfId="4207"/>
    <cellStyle name="Вычисление 2 2 2" xfId="4208"/>
    <cellStyle name="Вычисление 2 2 2 2" xfId="4209"/>
    <cellStyle name="Вычисление 2 2 2 3" xfId="4210"/>
    <cellStyle name="Вычисление 2 2 3" xfId="4211"/>
    <cellStyle name="Вычисление 2 2 3 2" xfId="4212"/>
    <cellStyle name="Вычисление 2 2 4" xfId="4213"/>
    <cellStyle name="Вычисление 2 2 5" xfId="4214"/>
    <cellStyle name="Вычисление 2 3" xfId="4215"/>
    <cellStyle name="Вычисление 2 3 2" xfId="4216"/>
    <cellStyle name="Вычисление 2 3 2 2" xfId="4217"/>
    <cellStyle name="Вычисление 2 3 2 3" xfId="4218"/>
    <cellStyle name="Вычисление 2 3 3" xfId="4219"/>
    <cellStyle name="Вычисление 2 3 3 2" xfId="4220"/>
    <cellStyle name="Вычисление 2 4" xfId="4221"/>
    <cellStyle name="Вычисление 2 4 2" xfId="4222"/>
    <cellStyle name="Вычисление 2 4 2 2" xfId="4223"/>
    <cellStyle name="Вычисление 2 4 2 3" xfId="4224"/>
    <cellStyle name="Вычисление 2 4 3" xfId="4225"/>
    <cellStyle name="Вычисление 2 4 4" xfId="4226"/>
    <cellStyle name="Вычисление 2 5" xfId="4227"/>
    <cellStyle name="Вычисление 2 5 2" xfId="4228"/>
    <cellStyle name="Вычисление 2 5 2 2" xfId="4229"/>
    <cellStyle name="Вычисление 2 5 2 3" xfId="4230"/>
    <cellStyle name="Вычисление 2 5 3" xfId="4231"/>
    <cellStyle name="Вычисление 2 5 4" xfId="4232"/>
    <cellStyle name="Вычисление 2 6" xfId="4233"/>
    <cellStyle name="Вычисление 2 6 2" xfId="4234"/>
    <cellStyle name="Вычисление 2 6 2 2" xfId="4235"/>
    <cellStyle name="Вычисление 2 6 2 3" xfId="4236"/>
    <cellStyle name="Вычисление 2 6 3" xfId="4237"/>
    <cellStyle name="Вычисление 2 6 4" xfId="4238"/>
    <cellStyle name="Вычисление 2 7" xfId="4239"/>
    <cellStyle name="Вычисление 2 7 2" xfId="4240"/>
    <cellStyle name="Вычисление 2 7 2 2" xfId="4241"/>
    <cellStyle name="Вычисление 2 7 2 3" xfId="4242"/>
    <cellStyle name="Вычисление 2 7 3" xfId="4243"/>
    <cellStyle name="Вычисление 2 7 4" xfId="4244"/>
    <cellStyle name="Вычисление 2 8" xfId="4245"/>
    <cellStyle name="Вычисление 2 8 2" xfId="4246"/>
    <cellStyle name="Вычисление 2 8 2 2" xfId="4247"/>
    <cellStyle name="Вычисление 2 8 2 3" xfId="4248"/>
    <cellStyle name="Вычисление 2 8 3" xfId="4249"/>
    <cellStyle name="Вычисление 2 8 4" xfId="4250"/>
    <cellStyle name="Вычисление 2 9" xfId="4251"/>
    <cellStyle name="Вычисление 2 9 2" xfId="4252"/>
    <cellStyle name="Вычисление 2 9 3" xfId="4253"/>
    <cellStyle name="Вычисление 3" xfId="4254"/>
    <cellStyle name="Вычисление 3 2" xfId="4255"/>
    <cellStyle name="Вычисление 3 3" xfId="4256"/>
    <cellStyle name="Вычисление 3 4" xfId="4257"/>
    <cellStyle name="Вычисление 4" xfId="4258"/>
    <cellStyle name="Вычисление 4 2" xfId="4259"/>
    <cellStyle name="Вычисление 4 3" xfId="4260"/>
    <cellStyle name="Вычисление 5" xfId="4261"/>
    <cellStyle name="Вычисление 6" xfId="4262"/>
    <cellStyle name="Вычисление 7" xfId="4263"/>
    <cellStyle name="Вычисление 8" xfId="4264"/>
    <cellStyle name="Вычисление 9" xfId="4265"/>
    <cellStyle name="Дата" xfId="4266"/>
    <cellStyle name="Денежный [0] 2" xfId="4267"/>
    <cellStyle name="Денежный 2" xfId="4268"/>
    <cellStyle name="Денежный 3" xfId="4269"/>
    <cellStyle name="Заголовок" xfId="4270"/>
    <cellStyle name="Заголовок 1" xfId="28" builtinId="16" customBuiltin="1"/>
    <cellStyle name="Заголовок 1 2" xfId="88"/>
    <cellStyle name="Заголовок 1 3" xfId="4271"/>
    <cellStyle name="Заголовок 1 4" xfId="4272"/>
    <cellStyle name="Заголовок 1 5" xfId="4273"/>
    <cellStyle name="Заголовок 1 6" xfId="4274"/>
    <cellStyle name="Заголовок 1 7" xfId="4275"/>
    <cellStyle name="Заголовок 1 8" xfId="4276"/>
    <cellStyle name="Заголовок 1 9" xfId="4277"/>
    <cellStyle name="Заголовок 2" xfId="29" builtinId="17" customBuiltin="1"/>
    <cellStyle name="Заголовок 2 2" xfId="89"/>
    <cellStyle name="Заголовок 2 3" xfId="4278"/>
    <cellStyle name="Заголовок 2 4" xfId="4279"/>
    <cellStyle name="Заголовок 2 5" xfId="4280"/>
    <cellStyle name="Заголовок 2 6" xfId="4281"/>
    <cellStyle name="Заголовок 2 7" xfId="4282"/>
    <cellStyle name="Заголовок 2 8" xfId="4283"/>
    <cellStyle name="Заголовок 2 9" xfId="4284"/>
    <cellStyle name="Заголовок 3" xfId="30" builtinId="18" customBuiltin="1"/>
    <cellStyle name="Заголовок 3 2" xfId="90"/>
    <cellStyle name="Заголовок 3 3" xfId="4285"/>
    <cellStyle name="Заголовок 3 4" xfId="4286"/>
    <cellStyle name="Заголовок 3 5" xfId="4287"/>
    <cellStyle name="Заголовок 3 6" xfId="4288"/>
    <cellStyle name="Заголовок 3 7" xfId="4289"/>
    <cellStyle name="Заголовок 3 8" xfId="4290"/>
    <cellStyle name="Заголовок 3 9" xfId="4291"/>
    <cellStyle name="Заголовок 4" xfId="31" builtinId="19" customBuiltin="1"/>
    <cellStyle name="Заголовок 4 2" xfId="91"/>
    <cellStyle name="Заголовок 4 3" xfId="4292"/>
    <cellStyle name="Заголовок 4 4" xfId="4293"/>
    <cellStyle name="Заголовок 4 5" xfId="4294"/>
    <cellStyle name="Заголовок 4 6" xfId="4295"/>
    <cellStyle name="Заголовок 4 7" xfId="4296"/>
    <cellStyle name="Заголовок 4 8" xfId="4297"/>
    <cellStyle name="Заголовок 4 9" xfId="4298"/>
    <cellStyle name="ЗАГОЛОВОК1" xfId="4299"/>
    <cellStyle name="ЗАГОЛОВОК2" xfId="4300"/>
    <cellStyle name="ЗаголовокСтолбца" xfId="4301"/>
    <cellStyle name="ЗаголовокСтолбца 2" xfId="4302"/>
    <cellStyle name="Защитный" xfId="4303"/>
    <cellStyle name="Значение" xfId="4304"/>
    <cellStyle name="Значение 10" xfId="4305"/>
    <cellStyle name="Значение 2" xfId="4306"/>
    <cellStyle name="Значение 2 2" xfId="4307"/>
    <cellStyle name="Значение 2 2 2" xfId="4308"/>
    <cellStyle name="Значение 3" xfId="4309"/>
    <cellStyle name="Значение 3 2" xfId="4310"/>
    <cellStyle name="Значение 3 2 2" xfId="4311"/>
    <cellStyle name="Значение 4" xfId="4312"/>
    <cellStyle name="Значение 4 2" xfId="4313"/>
    <cellStyle name="Значение 4 2 2" xfId="4314"/>
    <cellStyle name="Значение 5" xfId="4315"/>
    <cellStyle name="Значение 5 2" xfId="4316"/>
    <cellStyle name="Значение 5 2 2" xfId="4317"/>
    <cellStyle name="Значение 5 2 3" xfId="4318"/>
    <cellStyle name="Значение 5 3" xfId="4319"/>
    <cellStyle name="Значение 5 4" xfId="4320"/>
    <cellStyle name="Значение 6" xfId="4321"/>
    <cellStyle name="Значение 6 2" xfId="4322"/>
    <cellStyle name="Значение 6 2 2" xfId="4323"/>
    <cellStyle name="Значение 6 2 3" xfId="4324"/>
    <cellStyle name="Значение 6 3" xfId="4325"/>
    <cellStyle name="Значение 7" xfId="4326"/>
    <cellStyle name="Значение 7 2" xfId="4327"/>
    <cellStyle name="Значение 7 2 2" xfId="4328"/>
    <cellStyle name="Значение 7 2 3" xfId="4329"/>
    <cellStyle name="Значение 7 3" xfId="4330"/>
    <cellStyle name="Значение 8" xfId="4331"/>
    <cellStyle name="Значение 8 2" xfId="4332"/>
    <cellStyle name="Значение 9" xfId="4333"/>
    <cellStyle name="Значение 9 2" xfId="4334"/>
    <cellStyle name="Значение 9 3" xfId="4335"/>
    <cellStyle name="Зоголовок" xfId="4336"/>
    <cellStyle name="зфпуруфвштп" xfId="4337"/>
    <cellStyle name="Итог" xfId="32" builtinId="25" customBuiltin="1"/>
    <cellStyle name="Итог 2" xfId="92"/>
    <cellStyle name="Итог 2 10" xfId="4338"/>
    <cellStyle name="Итог 2 10 2" xfId="4339"/>
    <cellStyle name="Итог 2 10 3" xfId="4340"/>
    <cellStyle name="Итог 2 11" xfId="4341"/>
    <cellStyle name="Итог 2 11 2" xfId="4342"/>
    <cellStyle name="Итог 2 12" xfId="4343"/>
    <cellStyle name="Итог 2 13" xfId="4344"/>
    <cellStyle name="Итог 2 2" xfId="4345"/>
    <cellStyle name="Итог 2 2 2" xfId="4346"/>
    <cellStyle name="Итог 2 2 2 2" xfId="4347"/>
    <cellStyle name="Итог 2 2 2 3" xfId="4348"/>
    <cellStyle name="Итог 2 2 3" xfId="4349"/>
    <cellStyle name="Итог 2 2 4" xfId="4350"/>
    <cellStyle name="Итог 2 3" xfId="4351"/>
    <cellStyle name="Итог 2 3 2" xfId="4352"/>
    <cellStyle name="Итог 2 3 2 2" xfId="4353"/>
    <cellStyle name="Итог 2 3 2 3" xfId="4354"/>
    <cellStyle name="Итог 2 3 3" xfId="4355"/>
    <cellStyle name="Итог 2 3 4" xfId="4356"/>
    <cellStyle name="Итог 2 4" xfId="4357"/>
    <cellStyle name="Итог 2 4 2" xfId="4358"/>
    <cellStyle name="Итог 2 4 2 2" xfId="4359"/>
    <cellStyle name="Итог 2 4 2 3" xfId="4360"/>
    <cellStyle name="Итог 2 4 3" xfId="4361"/>
    <cellStyle name="Итог 2 4 4" xfId="4362"/>
    <cellStyle name="Итог 2 5" xfId="4363"/>
    <cellStyle name="Итог 2 5 2" xfId="4364"/>
    <cellStyle name="Итог 2 5 2 2" xfId="4365"/>
    <cellStyle name="Итог 2 5 2 3" xfId="4366"/>
    <cellStyle name="Итог 2 5 3" xfId="4367"/>
    <cellStyle name="Итог 2 5 4" xfId="4368"/>
    <cellStyle name="Итог 2 6" xfId="4369"/>
    <cellStyle name="Итог 2 6 2" xfId="4370"/>
    <cellStyle name="Итог 2 6 2 2" xfId="4371"/>
    <cellStyle name="Итог 2 6 2 3" xfId="4372"/>
    <cellStyle name="Итог 2 6 3" xfId="4373"/>
    <cellStyle name="Итог 2 6 4" xfId="4374"/>
    <cellStyle name="Итог 2 7" xfId="4375"/>
    <cellStyle name="Итог 2 7 2" xfId="4376"/>
    <cellStyle name="Итог 2 7 2 2" xfId="4377"/>
    <cellStyle name="Итог 2 7 2 3" xfId="4378"/>
    <cellStyle name="Итог 2 7 3" xfId="4379"/>
    <cellStyle name="Итог 2 7 4" xfId="4380"/>
    <cellStyle name="Итог 2 8" xfId="4381"/>
    <cellStyle name="Итог 2 8 2" xfId="4382"/>
    <cellStyle name="Итог 2 8 2 2" xfId="4383"/>
    <cellStyle name="Итог 2 8 2 3" xfId="4384"/>
    <cellStyle name="Итог 2 8 3" xfId="4385"/>
    <cellStyle name="Итог 2 8 4" xfId="4386"/>
    <cellStyle name="Итог 2 9" xfId="4387"/>
    <cellStyle name="Итог 2 9 2" xfId="4388"/>
    <cellStyle name="Итог 2 9 3" xfId="4389"/>
    <cellStyle name="Итог 3" xfId="4390"/>
    <cellStyle name="Итог 3 2" xfId="4391"/>
    <cellStyle name="Итог 3 3" xfId="4392"/>
    <cellStyle name="Итог 3 4" xfId="4393"/>
    <cellStyle name="Итог 4" xfId="4394"/>
    <cellStyle name="Итог 5" xfId="4395"/>
    <cellStyle name="Итог 6" xfId="4396"/>
    <cellStyle name="Итог 7" xfId="4397"/>
    <cellStyle name="Итог 8" xfId="4398"/>
    <cellStyle name="Итог 9" xfId="4399"/>
    <cellStyle name="Итоги" xfId="4400"/>
    <cellStyle name="Итого" xfId="4401"/>
    <cellStyle name="Итого 10" xfId="4402"/>
    <cellStyle name="Итого 2" xfId="4403"/>
    <cellStyle name="Итого 2 2" xfId="4404"/>
    <cellStyle name="Итого 2 2 2" xfId="4405"/>
    <cellStyle name="Итого 3" xfId="4406"/>
    <cellStyle name="Итого 3 2" xfId="4407"/>
    <cellStyle name="Итого 3 2 2" xfId="4408"/>
    <cellStyle name="Итого 4" xfId="4409"/>
    <cellStyle name="Итого 4 2" xfId="4410"/>
    <cellStyle name="Итого 4 2 2" xfId="4411"/>
    <cellStyle name="Итого 5" xfId="4412"/>
    <cellStyle name="Итого 5 2" xfId="4413"/>
    <cellStyle name="Итого 5 2 2" xfId="4414"/>
    <cellStyle name="Итого 5 2 3" xfId="4415"/>
    <cellStyle name="Итого 5 3" xfId="4416"/>
    <cellStyle name="Итого 5 4" xfId="4417"/>
    <cellStyle name="Итого 6" xfId="4418"/>
    <cellStyle name="Итого 6 2" xfId="4419"/>
    <cellStyle name="Итого 6 2 2" xfId="4420"/>
    <cellStyle name="Итого 6 2 3" xfId="4421"/>
    <cellStyle name="Итого 6 3" xfId="4422"/>
    <cellStyle name="Итого 7" xfId="4423"/>
    <cellStyle name="Итого 7 2" xfId="4424"/>
    <cellStyle name="Итого 7 2 2" xfId="4425"/>
    <cellStyle name="Итого 7 2 3" xfId="4426"/>
    <cellStyle name="Итого 7 3" xfId="4427"/>
    <cellStyle name="Итого 8" xfId="4428"/>
    <cellStyle name="Итого 8 2" xfId="4429"/>
    <cellStyle name="Итого 9" xfId="4430"/>
    <cellStyle name="Итого 9 2" xfId="4431"/>
    <cellStyle name="Итого 9 3" xfId="4432"/>
    <cellStyle name="ИтогоАктБазЦ" xfId="4433"/>
    <cellStyle name="ИтогоАктБИМ" xfId="4434"/>
    <cellStyle name="ИтогоАктБИМ 2" xfId="4435"/>
    <cellStyle name="ИтогоАктБИМ 3" xfId="4436"/>
    <cellStyle name="ИтогоАктБИМ 4" xfId="4437"/>
    <cellStyle name="ИтогоАктБИМ 5" xfId="4438"/>
    <cellStyle name="ИтогоАктРесМет" xfId="4439"/>
    <cellStyle name="ИтогоАктРесМет 2" xfId="4440"/>
    <cellStyle name="ИтогоАктРесМет 3" xfId="4441"/>
    <cellStyle name="ИтогоАктРесМет 4" xfId="4442"/>
    <cellStyle name="ИтогоАктРесМет 5" xfId="4443"/>
    <cellStyle name="ИтогоБазЦ" xfId="4444"/>
    <cellStyle name="ИтогоБИМ" xfId="4445"/>
    <cellStyle name="ИтогоБИМ 2" xfId="4446"/>
    <cellStyle name="ИтогоБИМ 3" xfId="4447"/>
    <cellStyle name="ИтогоБИМ 4" xfId="4448"/>
    <cellStyle name="ИтогоБИМ 5" xfId="4449"/>
    <cellStyle name="ИТОГОВЫЙ" xfId="4450"/>
    <cellStyle name="ИтогоРесМет" xfId="4451"/>
    <cellStyle name="ИтогоРесМет 2" xfId="4452"/>
    <cellStyle name="ИтогоРесМет 3" xfId="4453"/>
    <cellStyle name="ИтогоРесМет 4" xfId="4454"/>
    <cellStyle name="ИтогоРесМет 5" xfId="4455"/>
    <cellStyle name="йешеду" xfId="4456"/>
    <cellStyle name="Контрольная ячейка" xfId="33" builtinId="23" customBuiltin="1"/>
    <cellStyle name="Контрольная ячейка 2" xfId="93"/>
    <cellStyle name="Контрольная ячейка 2 2" xfId="4457"/>
    <cellStyle name="Контрольная ячейка 2 3" xfId="4458"/>
    <cellStyle name="Контрольная ячейка 2 3 2" xfId="4459"/>
    <cellStyle name="Контрольная ячейка 3" xfId="4460"/>
    <cellStyle name="Контрольная ячейка 4" xfId="4461"/>
    <cellStyle name="Контрольная ячейка 4 2" xfId="4462"/>
    <cellStyle name="Контрольная ячейка 4 3" xfId="4463"/>
    <cellStyle name="Контрольная ячейка 5" xfId="4464"/>
    <cellStyle name="Контрольная ячейка 6" xfId="4465"/>
    <cellStyle name="Контрольная ячейка 7" xfId="4466"/>
    <cellStyle name="Контрольная ячейка 8" xfId="4467"/>
    <cellStyle name="Контрольная ячейка 9" xfId="4468"/>
    <cellStyle name="ЛокСмета" xfId="4469"/>
    <cellStyle name="ЛокСмета 2" xfId="4470"/>
    <cellStyle name="ЛокСмета 3" xfId="4471"/>
    <cellStyle name="ЛокСмМТСН" xfId="4472"/>
    <cellStyle name="ЛокСмМТСН 2" xfId="4473"/>
    <cellStyle name="ЛокСмМТСН 3" xfId="4474"/>
    <cellStyle name="ЛокСмМТСН 4" xfId="4475"/>
    <cellStyle name="ЛокСмМТСН 5" xfId="4476"/>
    <cellStyle name="М29" xfId="4477"/>
    <cellStyle name="М29 2" xfId="4478"/>
    <cellStyle name="М29 3" xfId="4479"/>
    <cellStyle name="М29 4" xfId="4480"/>
    <cellStyle name="М29 5" xfId="4481"/>
    <cellStyle name="Мои наименования показателей" xfId="4482"/>
    <cellStyle name="Мои наименования показателей 2" xfId="4483"/>
    <cellStyle name="Мои наименования показателей 3" xfId="4484"/>
    <cellStyle name="Мои наименования показателей 4" xfId="4485"/>
    <cellStyle name="Мои наименования показателей_ТМ передача 31.03.2011 (Морд)" xfId="4486"/>
    <cellStyle name="Мой заголовок" xfId="4487"/>
    <cellStyle name="Мой заголовок листа" xfId="4488"/>
    <cellStyle name="Мой заголовок листа 2" xfId="4489"/>
    <cellStyle name="Мой заголовок листа_Итоги тариф. кампании 2011_коррек" xfId="4490"/>
    <cellStyle name="Название" xfId="34" builtinId="15" customBuiltin="1"/>
    <cellStyle name="Название 2" xfId="94"/>
    <cellStyle name="Название 3" xfId="4491"/>
    <cellStyle name="Название 4" xfId="4492"/>
    <cellStyle name="Название 5" xfId="4493"/>
    <cellStyle name="Название 6" xfId="4494"/>
    <cellStyle name="Название 7" xfId="4495"/>
    <cellStyle name="Название 8" xfId="4496"/>
    <cellStyle name="Название 9" xfId="4497"/>
    <cellStyle name="Нейтральный" xfId="35" builtinId="28" customBuiltin="1"/>
    <cellStyle name="Нейтральный 2" xfId="95"/>
    <cellStyle name="Нейтральный 2 2" xfId="4498"/>
    <cellStyle name="Нейтральный 2 3" xfId="4499"/>
    <cellStyle name="Нейтральный 2 3 2" xfId="4500"/>
    <cellStyle name="Нейтральный 3" xfId="4501"/>
    <cellStyle name="Нейтральный 4" xfId="4502"/>
    <cellStyle name="Нейтральный 4 2" xfId="4503"/>
    <cellStyle name="Нейтральный 4 3" xfId="4504"/>
    <cellStyle name="Нейтральный 5" xfId="4505"/>
    <cellStyle name="Нейтральный 6" xfId="4506"/>
    <cellStyle name="Нейтральный 7" xfId="4507"/>
    <cellStyle name="Нейтральный 8" xfId="4508"/>
    <cellStyle name="Нейтральный 9" xfId="4509"/>
    <cellStyle name="ОбСмета" xfId="4510"/>
    <cellStyle name="ОбСмета 2" xfId="4511"/>
    <cellStyle name="ОбСмета 3" xfId="4512"/>
    <cellStyle name="ОбСмета 4" xfId="4513"/>
    <cellStyle name="ОбСмета 5" xfId="4514"/>
    <cellStyle name="Обычный" xfId="0" builtinId="0"/>
    <cellStyle name="Обычный 10" xfId="272"/>
    <cellStyle name="Обычный 10 2" xfId="4515"/>
    <cellStyle name="Обычный 10 2 2" xfId="4516"/>
    <cellStyle name="Обычный 10 2 3" xfId="4517"/>
    <cellStyle name="Обычный 10 2 4" xfId="286"/>
    <cellStyle name="Обычный 10 3" xfId="4518"/>
    <cellStyle name="Обычный 10 3 2" xfId="4519"/>
    <cellStyle name="Обычный 10 4" xfId="4520"/>
    <cellStyle name="Обычный 10 5" xfId="4521"/>
    <cellStyle name="Обычный 11" xfId="4522"/>
    <cellStyle name="Обычный 11 2" xfId="4523"/>
    <cellStyle name="Обычный 110" xfId="4524"/>
    <cellStyle name="Обычный 12" xfId="274"/>
    <cellStyle name="Обычный 12 2" xfId="48"/>
    <cellStyle name="Обычный 12 3" xfId="4525"/>
    <cellStyle name="Обычный 12 4" xfId="4526"/>
    <cellStyle name="Обычный 12 5" xfId="4527"/>
    <cellStyle name="Обычный 13" xfId="4528"/>
    <cellStyle name="Обычный 13 2" xfId="4529"/>
    <cellStyle name="Обычный 13 2 2" xfId="4530"/>
    <cellStyle name="Обычный 13 2 2 2" xfId="4531"/>
    <cellStyle name="Обычный 13 2 3" xfId="4532"/>
    <cellStyle name="Обычный 13 3" xfId="4533"/>
    <cellStyle name="Обычный 13 4" xfId="4534"/>
    <cellStyle name="Обычный 13 5" xfId="4535"/>
    <cellStyle name="Обычный 13 6" xfId="4536"/>
    <cellStyle name="Обычный 14" xfId="4537"/>
    <cellStyle name="Обычный 14 2" xfId="4538"/>
    <cellStyle name="Обычный 15" xfId="4539"/>
    <cellStyle name="Обычный 15 2" xfId="4540"/>
    <cellStyle name="Обычный 16" xfId="4541"/>
    <cellStyle name="Обычный 16 10" xfId="4542"/>
    <cellStyle name="Обычный 16 2" xfId="4543"/>
    <cellStyle name="Обычный 16 2 2" xfId="4544"/>
    <cellStyle name="Обычный 16 3" xfId="4545"/>
    <cellStyle name="Обычный 16 3 2" xfId="4546"/>
    <cellStyle name="Обычный 16 4" xfId="4547"/>
    <cellStyle name="Обычный 16 5" xfId="4548"/>
    <cellStyle name="Обычный 16 6" xfId="4549"/>
    <cellStyle name="Обычный 16 7" xfId="4550"/>
    <cellStyle name="Обычный 16 8" xfId="4551"/>
    <cellStyle name="Обычный 16 9" xfId="4552"/>
    <cellStyle name="Обычный 17" xfId="283"/>
    <cellStyle name="Обычный 17 10" xfId="4553"/>
    <cellStyle name="Обычный 17 2" xfId="4554"/>
    <cellStyle name="Обычный 17 3" xfId="4555"/>
    <cellStyle name="Обычный 17 4" xfId="4556"/>
    <cellStyle name="Обычный 17 5" xfId="4557"/>
    <cellStyle name="Обычный 17 6" xfId="4558"/>
    <cellStyle name="Обычный 17 7" xfId="4559"/>
    <cellStyle name="Обычный 17 8" xfId="4560"/>
    <cellStyle name="Обычный 17 9" xfId="4561"/>
    <cellStyle name="Обычный 18" xfId="284"/>
    <cellStyle name="Обычный 18 2" xfId="4562"/>
    <cellStyle name="Обычный 18 3" xfId="4563"/>
    <cellStyle name="Обычный 18 4" xfId="4564"/>
    <cellStyle name="Обычный 18 5" xfId="4565"/>
    <cellStyle name="Обычный 19" xfId="4566"/>
    <cellStyle name="Обычный 19 2" xfId="4567"/>
    <cellStyle name="Обычный 19 3" xfId="4568"/>
    <cellStyle name="Обычный 2" xfId="36"/>
    <cellStyle name="Обычный 2 10" xfId="4569"/>
    <cellStyle name="Обычный 2 10 2" xfId="4570"/>
    <cellStyle name="Обычный 2 10 2 2" xfId="4571"/>
    <cellStyle name="Обычный 2 10 2 3" xfId="4572"/>
    <cellStyle name="Обычный 2 10 3" xfId="4573"/>
    <cellStyle name="Обычный 2 10 3 2" xfId="4574"/>
    <cellStyle name="Обычный 2 10 4" xfId="4575"/>
    <cellStyle name="Обычный 2 11" xfId="285"/>
    <cellStyle name="Обычный 2 12" xfId="4576"/>
    <cellStyle name="Обычный 2 13" xfId="4577"/>
    <cellStyle name="Обычный 2 2" xfId="4578"/>
    <cellStyle name="Обычный 2 2 19 2" xfId="4579"/>
    <cellStyle name="Обычный 2 2 2" xfId="4580"/>
    <cellStyle name="Обычный 2 2 2 10 2" xfId="4581"/>
    <cellStyle name="Обычный 2 2 2 10 2 2" xfId="4582"/>
    <cellStyle name="Обычный 2 2 2 10 2 2 2" xfId="4583"/>
    <cellStyle name="Обычный 2 2 2 10 2 2 3" xfId="4584"/>
    <cellStyle name="Обычный 2 2 2 10 2 3" xfId="4585"/>
    <cellStyle name="Обычный 2 2 2 10 2 3 2" xfId="4586"/>
    <cellStyle name="Обычный 2 2 2 10 2 4" xfId="4587"/>
    <cellStyle name="Обычный 2 2 2 2" xfId="4588"/>
    <cellStyle name="Обычный 2 2 2 2 2" xfId="4589"/>
    <cellStyle name="Обычный 2 2 2 2 2 2" xfId="4590"/>
    <cellStyle name="Обычный 2 2 2 2 3" xfId="4591"/>
    <cellStyle name="Обычный 2 2 2 2 4" xfId="4592"/>
    <cellStyle name="Обычный 2 2 2 2 5" xfId="4593"/>
    <cellStyle name="Обычный 2 2 2 2 6" xfId="4594"/>
    <cellStyle name="Обычный 2 2 2 3" xfId="4595"/>
    <cellStyle name="Обычный 2 2 2 3 2" xfId="4596"/>
    <cellStyle name="Обычный 2 2 2 3 3" xfId="4597"/>
    <cellStyle name="Обычный 2 2 2 4" xfId="4598"/>
    <cellStyle name="Обычный 2 2 2 5" xfId="4599"/>
    <cellStyle name="Обычный 2 2 2 6" xfId="4600"/>
    <cellStyle name="Обычный 2 2 2 7" xfId="4601"/>
    <cellStyle name="Обычный 2 2 2 8" xfId="4602"/>
    <cellStyle name="Обычный 2 2 2_Проект НВВ на 2012  (28 12 2011) с формулами ОКОНЧАТЕЛЬНО (version 1)" xfId="4603"/>
    <cellStyle name="Обычный 2 2 3" xfId="4604"/>
    <cellStyle name="Обычный 2 2 3 2" xfId="4605"/>
    <cellStyle name="Обычный 2 2 3 2 2" xfId="4606"/>
    <cellStyle name="Обычный 2 2 3 2 3" xfId="4607"/>
    <cellStyle name="Обычный 2 2 3 3" xfId="4608"/>
    <cellStyle name="Обычный 2 2 3 3 2" xfId="4609"/>
    <cellStyle name="Обычный 2 2 3 4" xfId="4610"/>
    <cellStyle name="Обычный 2 2 3 5" xfId="4611"/>
    <cellStyle name="Обычный 2 2 3 6" xfId="4612"/>
    <cellStyle name="Обычный 2 2 3_Проект НВВ на 2012  (28 12 2011) с формулами ОКОНЧАТЕЛЬНО (version 1)" xfId="4613"/>
    <cellStyle name="Обычный 2 2 4" xfId="4614"/>
    <cellStyle name="Обычный 2 2 4 2" xfId="4615"/>
    <cellStyle name="Обычный 2 2 4 2 2" xfId="4616"/>
    <cellStyle name="Обычный 2 2 4 3" xfId="4617"/>
    <cellStyle name="Обычный 2 2 4 4" xfId="4618"/>
    <cellStyle name="Обычный 2 2 5" xfId="4619"/>
    <cellStyle name="Обычный 2 2 5 2" xfId="4620"/>
    <cellStyle name="Обычный 2 2 6" xfId="4621"/>
    <cellStyle name="Обычный 2 2 6 2" xfId="4622"/>
    <cellStyle name="Обычный 2 2 6 3" xfId="4623"/>
    <cellStyle name="Обычный 2 2 6 4" xfId="4624"/>
    <cellStyle name="Обычный 2 2 7" xfId="4625"/>
    <cellStyle name="Обычный 2 2_Итоги тариф. кампании 2011_коррек" xfId="4626"/>
    <cellStyle name="Обычный 2 26 2" xfId="108"/>
    <cellStyle name="Обычный 2 3" xfId="4627"/>
    <cellStyle name="Обычный 2 3 2" xfId="4628"/>
    <cellStyle name="Обычный 2 3 2 2" xfId="4629"/>
    <cellStyle name="Обычный 2 3 2 2 2" xfId="4630"/>
    <cellStyle name="Обычный 2 3 2 2 2 2" xfId="4631"/>
    <cellStyle name="Обычный 2 3 2 2 3" xfId="4632"/>
    <cellStyle name="Обычный 2 3 2 2 4" xfId="4633"/>
    <cellStyle name="Обычный 2 3 2 3" xfId="4634"/>
    <cellStyle name="Обычный 2 3 2 3 2" xfId="4635"/>
    <cellStyle name="Обычный 2 3 2 3 3" xfId="4636"/>
    <cellStyle name="Обычный 2 3 2 4" xfId="4637"/>
    <cellStyle name="Обычный 2 3 2 5" xfId="4638"/>
    <cellStyle name="Обычный 2 3 2 6" xfId="4639"/>
    <cellStyle name="Обычный 2 3 3" xfId="4640"/>
    <cellStyle name="Обычный 2 3 4" xfId="4641"/>
    <cellStyle name="Обычный 2 4" xfId="4642"/>
    <cellStyle name="Обычный 2 4 2" xfId="4643"/>
    <cellStyle name="Обычный 2 4 2 2" xfId="4644"/>
    <cellStyle name="Обычный 2 4 2 2 2" xfId="4645"/>
    <cellStyle name="Обычный 2 4 2 2 3" xfId="4646"/>
    <cellStyle name="Обычный 2 4 2 3" xfId="4647"/>
    <cellStyle name="Обычный 2 4 3" xfId="4648"/>
    <cellStyle name="Обычный 2 4 3 2" xfId="4649"/>
    <cellStyle name="Обычный 2 4 4" xfId="4650"/>
    <cellStyle name="Обычный 2 4 5" xfId="4651"/>
    <cellStyle name="Обычный 2 5" xfId="4652"/>
    <cellStyle name="Обычный 2 5 2" xfId="4653"/>
    <cellStyle name="Обычный 2 5 2 2" xfId="4654"/>
    <cellStyle name="Обычный 2 5 2 2 2" xfId="4655"/>
    <cellStyle name="Обычный 2 5 2 2 2 2" xfId="4656"/>
    <cellStyle name="Обычный 2 5 2 2 2 2 2" xfId="4657"/>
    <cellStyle name="Обычный 2 5 2 2 2 3" xfId="4658"/>
    <cellStyle name="Обычный 2 5 2 2 3" xfId="4659"/>
    <cellStyle name="Обычный 2 5 2 2 3 2" xfId="4660"/>
    <cellStyle name="Обычный 2 5 2 2 4" xfId="4661"/>
    <cellStyle name="Обычный 2 5 2 2 4 2" xfId="4662"/>
    <cellStyle name="Обычный 2 5 2 2 5" xfId="4663"/>
    <cellStyle name="Обычный 2 5 2 3" xfId="4664"/>
    <cellStyle name="Обычный 2 5 2 3 2" xfId="4665"/>
    <cellStyle name="Обычный 2 5 2 3 2 2" xfId="4666"/>
    <cellStyle name="Обычный 2 5 2 3 3" xfId="4667"/>
    <cellStyle name="Обычный 2 5 2 3 3 2" xfId="4668"/>
    <cellStyle name="Обычный 2 5 2 3 4" xfId="4669"/>
    <cellStyle name="Обычный 2 5 2 3 4 2" xfId="4670"/>
    <cellStyle name="Обычный 2 5 2 3 5" xfId="4671"/>
    <cellStyle name="Обычный 2 5 2 4" xfId="4672"/>
    <cellStyle name="Обычный 2 5 3" xfId="4673"/>
    <cellStyle name="Обычный 2 5 3 2" xfId="4674"/>
    <cellStyle name="Обычный 2 5 3 2 2" xfId="4675"/>
    <cellStyle name="Обычный 2 5 3 3" xfId="4676"/>
    <cellStyle name="Обычный 2 5 4" xfId="4677"/>
    <cellStyle name="Обычный 2 5 4 2" xfId="4678"/>
    <cellStyle name="Обычный 2 5 5" xfId="4679"/>
    <cellStyle name="Обычный 2 5 5 2" xfId="4680"/>
    <cellStyle name="Обычный 2 5 6" xfId="4681"/>
    <cellStyle name="Обычный 2 5 7" xfId="4682"/>
    <cellStyle name="Обычный 2 5 8" xfId="4683"/>
    <cellStyle name="Обычный 2 5 9" xfId="4684"/>
    <cellStyle name="Обычный 2 6" xfId="4685"/>
    <cellStyle name="Обычный 2 6 2" xfId="4686"/>
    <cellStyle name="Обычный 2 6 3" xfId="4687"/>
    <cellStyle name="Обычный 2 7" xfId="4688"/>
    <cellStyle name="Обычный 2 7 2" xfId="4689"/>
    <cellStyle name="Обычный 2 7 2 2" xfId="4690"/>
    <cellStyle name="Обычный 2 7 2 3" xfId="4691"/>
    <cellStyle name="Обычный 2 7 3" xfId="4692"/>
    <cellStyle name="Обычный 2 7 3 2" xfId="4693"/>
    <cellStyle name="Обычный 2 7 4" xfId="4694"/>
    <cellStyle name="Обычный 2 7 5" xfId="4695"/>
    <cellStyle name="Обычный 2 7 6" xfId="4696"/>
    <cellStyle name="Обычный 2 8" xfId="4697"/>
    <cellStyle name="Обычный 2 8 2" xfId="4698"/>
    <cellStyle name="Обычный 2 8 2 2" xfId="4699"/>
    <cellStyle name="Обычный 2 8 2 3" xfId="4700"/>
    <cellStyle name="Обычный 2 8 3" xfId="4701"/>
    <cellStyle name="Обычный 2 8 3 2" xfId="4702"/>
    <cellStyle name="Обычный 2 8 4" xfId="4703"/>
    <cellStyle name="Обычный 2 9" xfId="4704"/>
    <cellStyle name="Обычный 2 9 2" xfId="4705"/>
    <cellStyle name="Обычный 2 9 2 2" xfId="4706"/>
    <cellStyle name="Обычный 2 9 2 3" xfId="4707"/>
    <cellStyle name="Обычный 2 9 3" xfId="4708"/>
    <cellStyle name="Обычный 2 9 3 2" xfId="4709"/>
    <cellStyle name="Обычный 2 9 4" xfId="4710"/>
    <cellStyle name="Обычный 2 9 5" xfId="4711"/>
    <cellStyle name="Обычный 2_40% на отпуск в сеть 11.01.10" xfId="4712"/>
    <cellStyle name="Обычный 20" xfId="4713"/>
    <cellStyle name="Обычный 21" xfId="4714"/>
    <cellStyle name="Обычный 26" xfId="6415"/>
    <cellStyle name="Обычный 28" xfId="6416"/>
    <cellStyle name="Обычный 3" xfId="37"/>
    <cellStyle name="Обычный 3 10 2" xfId="275"/>
    <cellStyle name="Обычный 3 2" xfId="57"/>
    <cellStyle name="Обычный 3 2 2" xfId="4715"/>
    <cellStyle name="Обычный 3 2 2 2" xfId="49"/>
    <cellStyle name="Обычный 3 2 2 3" xfId="4716"/>
    <cellStyle name="Обычный 3 2 2 4" xfId="4717"/>
    <cellStyle name="Обычный 3 2 3" xfId="4718"/>
    <cellStyle name="Обычный 3 2 3 2" xfId="4719"/>
    <cellStyle name="Обычный 3 2 3 2 2" xfId="4720"/>
    <cellStyle name="Обычный 3 2 3 2 3" xfId="4721"/>
    <cellStyle name="Обычный 3 2 3 3" xfId="4722"/>
    <cellStyle name="Обычный 3 2 3 3 2" xfId="4723"/>
    <cellStyle name="Обычный 3 2 3 4" xfId="4724"/>
    <cellStyle name="Обычный 3 2 3 5" xfId="4725"/>
    <cellStyle name="Обычный 3 2 3 6" xfId="4726"/>
    <cellStyle name="Обычный 3 2 4" xfId="4727"/>
    <cellStyle name="Обычный 3 21" xfId="103"/>
    <cellStyle name="Обычный 3 3" xfId="4728"/>
    <cellStyle name="Обычный 3 3 2" xfId="4729"/>
    <cellStyle name="Обычный 3 3 3" xfId="4730"/>
    <cellStyle name="Обычный 3 4" xfId="4731"/>
    <cellStyle name="Обычный 3 4 2" xfId="4732"/>
    <cellStyle name="Обычный 3 4 3" xfId="4733"/>
    <cellStyle name="Обычный 3 4 4" xfId="4734"/>
    <cellStyle name="Обычный 3 5" xfId="4735"/>
    <cellStyle name="Обычный 3 5 2" xfId="4736"/>
    <cellStyle name="Обычный 3 6" xfId="4737"/>
    <cellStyle name="Обычный 3 6 2" xfId="4738"/>
    <cellStyle name="Обычный 3 6 2 2" xfId="4739"/>
    <cellStyle name="Обычный 3 6 2 3" xfId="4740"/>
    <cellStyle name="Обычный 3 6 3" xfId="4741"/>
    <cellStyle name="Обычный 3 6 3 2" xfId="4742"/>
    <cellStyle name="Обычный 3 6 4" xfId="4743"/>
    <cellStyle name="Обычный 3 6 5" xfId="4744"/>
    <cellStyle name="Обычный 3 7" xfId="4745"/>
    <cellStyle name="Обычный 3 8" xfId="4746"/>
    <cellStyle name="Обычный 3_40% на отпуск в сеть 11.01.10" xfId="4747"/>
    <cellStyle name="Обычный 30" xfId="276"/>
    <cellStyle name="Обычный 39" xfId="4748"/>
    <cellStyle name="Обычный 4" xfId="44"/>
    <cellStyle name="Обычный 4 10" xfId="4749"/>
    <cellStyle name="Обычный 4 2" xfId="56"/>
    <cellStyle name="Обычный 4 2 2" xfId="4750"/>
    <cellStyle name="Обычный 4 2 3" xfId="4751"/>
    <cellStyle name="Обычный 4 2 4" xfId="4752"/>
    <cellStyle name="Обычный 4 2 5" xfId="4753"/>
    <cellStyle name="Обычный 4 2_Проект НВВ на 2012  (28 12 2011) с формулами ОКОНЧАТЕЛЬНО (version 1)" xfId="4754"/>
    <cellStyle name="Обычный 4 3" xfId="4755"/>
    <cellStyle name="Обычный 4 3 2" xfId="4756"/>
    <cellStyle name="Обычный 4 3 2 2" xfId="4757"/>
    <cellStyle name="Обычный 4 3 3" xfId="4758"/>
    <cellStyle name="Обычный 4 3 4" xfId="4759"/>
    <cellStyle name="Обычный 4 4" xfId="4760"/>
    <cellStyle name="Обычный 4 4 2" xfId="4761"/>
    <cellStyle name="Обычный 4 5" xfId="4762"/>
    <cellStyle name="Обычный 4 6" xfId="4763"/>
    <cellStyle name="Обычный 4 7" xfId="4764"/>
    <cellStyle name="Обычный 4 8" xfId="4765"/>
    <cellStyle name="Обычный 4 9" xfId="4766"/>
    <cellStyle name="Обычный 4_40% на отпуск в сеть 11.01.10" xfId="4767"/>
    <cellStyle name="Обычный 43" xfId="4768"/>
    <cellStyle name="Обычный 5" xfId="45"/>
    <cellStyle name="Обычный 5 2" xfId="4769"/>
    <cellStyle name="Обычный 5 2 2" xfId="4770"/>
    <cellStyle name="Обычный 5 3" xfId="4771"/>
    <cellStyle name="Обычный 5 3 2" xfId="4772"/>
    <cellStyle name="Обычный 5 4" xfId="4773"/>
    <cellStyle name="Обычный 5 4 2" xfId="4774"/>
    <cellStyle name="Обычный 5 5" xfId="4775"/>
    <cellStyle name="Обычный 5 6" xfId="4776"/>
    <cellStyle name="Обычный 5 7" xfId="4777"/>
    <cellStyle name="Обычный 5_Итоги тариф. кампании 2011_коррек" xfId="4778"/>
    <cellStyle name="Обычный 6" xfId="47"/>
    <cellStyle name="Обычный 6 10" xfId="4779"/>
    <cellStyle name="Обычный 6 10 2" xfId="4780"/>
    <cellStyle name="Обычный 6 10 3" xfId="4781"/>
    <cellStyle name="Обычный 6 11" xfId="4782"/>
    <cellStyle name="Обычный 6 11 2" xfId="4783"/>
    <cellStyle name="Обычный 6 11 3" xfId="4784"/>
    <cellStyle name="Обычный 6 12" xfId="4785"/>
    <cellStyle name="Обычный 6 12 2" xfId="4786"/>
    <cellStyle name="Обычный 6 13" xfId="4787"/>
    <cellStyle name="Обычный 6 14" xfId="4788"/>
    <cellStyle name="Обычный 6 15" xfId="4789"/>
    <cellStyle name="Обычный 6 16" xfId="4790"/>
    <cellStyle name="Обычный 6 17" xfId="4791"/>
    <cellStyle name="Обычный 6 2" xfId="53"/>
    <cellStyle name="Обычный 6 2 10" xfId="4792"/>
    <cellStyle name="Обычный 6 2 11" xfId="4793"/>
    <cellStyle name="Обычный 6 2 11 2" xfId="4794"/>
    <cellStyle name="Обычный 6 2 11 3" xfId="4795"/>
    <cellStyle name="Обычный 6 2 12" xfId="4796"/>
    <cellStyle name="Обычный 6 2 12 2" xfId="4797"/>
    <cellStyle name="Обычный 6 2 12 3" xfId="4798"/>
    <cellStyle name="Обычный 6 2 13" xfId="4799"/>
    <cellStyle name="Обычный 6 2 13 2" xfId="4800"/>
    <cellStyle name="Обычный 6 2 14" xfId="4801"/>
    <cellStyle name="Обычный 6 2 15" xfId="4802"/>
    <cellStyle name="Обычный 6 2 16" xfId="4803"/>
    <cellStyle name="Обычный 6 2 2" xfId="54"/>
    <cellStyle name="Обычный 6 2 2 10" xfId="4804"/>
    <cellStyle name="Обычный 6 2 2 10 2" xfId="4805"/>
    <cellStyle name="Обычный 6 2 2 10 3" xfId="4806"/>
    <cellStyle name="Обычный 6 2 2 11" xfId="4807"/>
    <cellStyle name="Обычный 6 2 2 11 2" xfId="4808"/>
    <cellStyle name="Обычный 6 2 2 12" xfId="4809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4810"/>
    <cellStyle name="Обычный 6 2 2 2 2 2 2 2 2" xfId="4811"/>
    <cellStyle name="Обычный 6 2 2 2 2 2 2 2 3" xfId="4812"/>
    <cellStyle name="Обычный 6 2 2 2 2 2 2 3" xfId="4813"/>
    <cellStyle name="Обычный 6 2 2 2 2 2 2 3 2" xfId="4814"/>
    <cellStyle name="Обычный 6 2 2 2 2 2 2 4" xfId="4815"/>
    <cellStyle name="Обычный 6 2 2 2 2 2 3" xfId="133"/>
    <cellStyle name="Обычный 6 2 2 2 2 2 3 2" xfId="4816"/>
    <cellStyle name="Обычный 6 2 2 2 2 2 3 2 2" xfId="4817"/>
    <cellStyle name="Обычный 6 2 2 2 2 2 3 2 3" xfId="4818"/>
    <cellStyle name="Обычный 6 2 2 2 2 2 3 3" xfId="4819"/>
    <cellStyle name="Обычный 6 2 2 2 2 2 3 3 2" xfId="4820"/>
    <cellStyle name="Обычный 6 2 2 2 2 2 3 4" xfId="4821"/>
    <cellStyle name="Обычный 6 2 2 2 2 2 4" xfId="4822"/>
    <cellStyle name="Обычный 6 2 2 2 2 2 4 2" xfId="4823"/>
    <cellStyle name="Обычный 6 2 2 2 2 2 4 3" xfId="4824"/>
    <cellStyle name="Обычный 6 2 2 2 2 2 5" xfId="4825"/>
    <cellStyle name="Обычный 6 2 2 2 2 2 5 2" xfId="4826"/>
    <cellStyle name="Обычный 6 2 2 2 2 2 6" xfId="4827"/>
    <cellStyle name="Обычный 6 2 2 2 2 3" xfId="134"/>
    <cellStyle name="Обычный 6 2 2 2 2 3 2" xfId="4828"/>
    <cellStyle name="Обычный 6 2 2 2 2 3 2 2" xfId="4829"/>
    <cellStyle name="Обычный 6 2 2 2 2 3 2 3" xfId="4830"/>
    <cellStyle name="Обычный 6 2 2 2 2 3 3" xfId="4831"/>
    <cellStyle name="Обычный 6 2 2 2 2 3 3 2" xfId="4832"/>
    <cellStyle name="Обычный 6 2 2 2 2 3 4" xfId="4833"/>
    <cellStyle name="Обычный 6 2 2 2 2 4" xfId="135"/>
    <cellStyle name="Обычный 6 2 2 2 2 4 2" xfId="4834"/>
    <cellStyle name="Обычный 6 2 2 2 2 4 2 2" xfId="4835"/>
    <cellStyle name="Обычный 6 2 2 2 2 4 2 3" xfId="4836"/>
    <cellStyle name="Обычный 6 2 2 2 2 4 3" xfId="4837"/>
    <cellStyle name="Обычный 6 2 2 2 2 4 3 2" xfId="4838"/>
    <cellStyle name="Обычный 6 2 2 2 2 4 4" xfId="4839"/>
    <cellStyle name="Обычный 6 2 2 2 2 5" xfId="4840"/>
    <cellStyle name="Обычный 6 2 2 2 2 5 2" xfId="4841"/>
    <cellStyle name="Обычный 6 2 2 2 2 5 3" xfId="4842"/>
    <cellStyle name="Обычный 6 2 2 2 2 6" xfId="4843"/>
    <cellStyle name="Обычный 6 2 2 2 2 6 2" xfId="4844"/>
    <cellStyle name="Обычный 6 2 2 2 2 7" xfId="4845"/>
    <cellStyle name="Обычный 6 2 2 2 3" xfId="129"/>
    <cellStyle name="Обычный 6 2 2 2 3 2" xfId="136"/>
    <cellStyle name="Обычный 6 2 2 2 3 2 2" xfId="4846"/>
    <cellStyle name="Обычный 6 2 2 2 3 2 2 2" xfId="4847"/>
    <cellStyle name="Обычный 6 2 2 2 3 2 2 3" xfId="4848"/>
    <cellStyle name="Обычный 6 2 2 2 3 2 3" xfId="4849"/>
    <cellStyle name="Обычный 6 2 2 2 3 2 3 2" xfId="4850"/>
    <cellStyle name="Обычный 6 2 2 2 3 2 4" xfId="4851"/>
    <cellStyle name="Обычный 6 2 2 2 3 3" xfId="137"/>
    <cellStyle name="Обычный 6 2 2 2 3 3 2" xfId="4852"/>
    <cellStyle name="Обычный 6 2 2 2 3 3 2 2" xfId="4853"/>
    <cellStyle name="Обычный 6 2 2 2 3 3 2 3" xfId="4854"/>
    <cellStyle name="Обычный 6 2 2 2 3 3 3" xfId="4855"/>
    <cellStyle name="Обычный 6 2 2 2 3 3 3 2" xfId="4856"/>
    <cellStyle name="Обычный 6 2 2 2 3 3 4" xfId="4857"/>
    <cellStyle name="Обычный 6 2 2 2 3 4" xfId="4858"/>
    <cellStyle name="Обычный 6 2 2 2 3 4 2" xfId="4859"/>
    <cellStyle name="Обычный 6 2 2 2 3 4 3" xfId="4860"/>
    <cellStyle name="Обычный 6 2 2 2 3 5" xfId="4861"/>
    <cellStyle name="Обычный 6 2 2 2 3 5 2" xfId="4862"/>
    <cellStyle name="Обычный 6 2 2 2 3 6" xfId="4863"/>
    <cellStyle name="Обычный 6 2 2 2 4" xfId="138"/>
    <cellStyle name="Обычный 6 2 2 2 4 2" xfId="4864"/>
    <cellStyle name="Обычный 6 2 2 2 4 2 2" xfId="4865"/>
    <cellStyle name="Обычный 6 2 2 2 4 2 3" xfId="4866"/>
    <cellStyle name="Обычный 6 2 2 2 4 3" xfId="4867"/>
    <cellStyle name="Обычный 6 2 2 2 4 3 2" xfId="4868"/>
    <cellStyle name="Обычный 6 2 2 2 4 4" xfId="4869"/>
    <cellStyle name="Обычный 6 2 2 2 5" xfId="139"/>
    <cellStyle name="Обычный 6 2 2 2 5 2" xfId="4870"/>
    <cellStyle name="Обычный 6 2 2 2 5 2 2" xfId="4871"/>
    <cellStyle name="Обычный 6 2 2 2 5 2 3" xfId="4872"/>
    <cellStyle name="Обычный 6 2 2 2 5 3" xfId="4873"/>
    <cellStyle name="Обычный 6 2 2 2 5 3 2" xfId="4874"/>
    <cellStyle name="Обычный 6 2 2 2 5 4" xfId="4875"/>
    <cellStyle name="Обычный 6 2 2 2 6" xfId="4876"/>
    <cellStyle name="Обычный 6 2 2 2 6 2" xfId="4877"/>
    <cellStyle name="Обычный 6 2 2 2 6 3" xfId="4878"/>
    <cellStyle name="Обычный 6 2 2 2 7" xfId="4879"/>
    <cellStyle name="Обычный 6 2 2 2 7 2" xfId="4880"/>
    <cellStyle name="Обычный 6 2 2 2 8" xfId="4881"/>
    <cellStyle name="Обычный 6 2 2 3" xfId="122"/>
    <cellStyle name="Обычный 6 2 2 3 2" xfId="140"/>
    <cellStyle name="Обычный 6 2 2 3 2 2" xfId="141"/>
    <cellStyle name="Обычный 6 2 2 3 2 2 2" xfId="4882"/>
    <cellStyle name="Обычный 6 2 2 3 2 2 2 2" xfId="4883"/>
    <cellStyle name="Обычный 6 2 2 3 2 2 2 3" xfId="4884"/>
    <cellStyle name="Обычный 6 2 2 3 2 2 3" xfId="4885"/>
    <cellStyle name="Обычный 6 2 2 3 2 2 3 2" xfId="4886"/>
    <cellStyle name="Обычный 6 2 2 3 2 2 4" xfId="4887"/>
    <cellStyle name="Обычный 6 2 2 3 2 3" xfId="142"/>
    <cellStyle name="Обычный 6 2 2 3 2 3 2" xfId="4888"/>
    <cellStyle name="Обычный 6 2 2 3 2 3 2 2" xfId="4889"/>
    <cellStyle name="Обычный 6 2 2 3 2 3 2 3" xfId="4890"/>
    <cellStyle name="Обычный 6 2 2 3 2 3 3" xfId="4891"/>
    <cellStyle name="Обычный 6 2 2 3 2 3 3 2" xfId="4892"/>
    <cellStyle name="Обычный 6 2 2 3 2 3 4" xfId="4893"/>
    <cellStyle name="Обычный 6 2 2 3 2 4" xfId="4894"/>
    <cellStyle name="Обычный 6 2 2 3 2 4 2" xfId="4895"/>
    <cellStyle name="Обычный 6 2 2 3 2 4 3" xfId="4896"/>
    <cellStyle name="Обычный 6 2 2 3 2 5" xfId="4897"/>
    <cellStyle name="Обычный 6 2 2 3 2 5 2" xfId="4898"/>
    <cellStyle name="Обычный 6 2 2 3 2 6" xfId="4899"/>
    <cellStyle name="Обычный 6 2 2 3 3" xfId="143"/>
    <cellStyle name="Обычный 6 2 2 3 3 2" xfId="4900"/>
    <cellStyle name="Обычный 6 2 2 3 3 2 2" xfId="4901"/>
    <cellStyle name="Обычный 6 2 2 3 3 2 3" xfId="4902"/>
    <cellStyle name="Обычный 6 2 2 3 3 3" xfId="4903"/>
    <cellStyle name="Обычный 6 2 2 3 3 3 2" xfId="4904"/>
    <cellStyle name="Обычный 6 2 2 3 3 4" xfId="4905"/>
    <cellStyle name="Обычный 6 2 2 3 4" xfId="144"/>
    <cellStyle name="Обычный 6 2 2 3 4 2" xfId="4906"/>
    <cellStyle name="Обычный 6 2 2 3 4 2 2" xfId="4907"/>
    <cellStyle name="Обычный 6 2 2 3 4 2 3" xfId="4908"/>
    <cellStyle name="Обычный 6 2 2 3 4 3" xfId="4909"/>
    <cellStyle name="Обычный 6 2 2 3 4 3 2" xfId="4910"/>
    <cellStyle name="Обычный 6 2 2 3 4 4" xfId="4911"/>
    <cellStyle name="Обычный 6 2 2 3 5" xfId="4912"/>
    <cellStyle name="Обычный 6 2 2 3 5 2" xfId="4913"/>
    <cellStyle name="Обычный 6 2 2 3 5 3" xfId="4914"/>
    <cellStyle name="Обычный 6 2 2 3 6" xfId="4915"/>
    <cellStyle name="Обычный 6 2 2 3 6 2" xfId="4916"/>
    <cellStyle name="Обычный 6 2 2 3 7" xfId="4917"/>
    <cellStyle name="Обычный 6 2 2 4" xfId="115"/>
    <cellStyle name="Обычный 6 2 2 4 2" xfId="145"/>
    <cellStyle name="Обычный 6 2 2 4 2 2" xfId="146"/>
    <cellStyle name="Обычный 6 2 2 4 2 2 2" xfId="4918"/>
    <cellStyle name="Обычный 6 2 2 4 2 2 2 2" xfId="4919"/>
    <cellStyle name="Обычный 6 2 2 4 2 2 2 3" xfId="4920"/>
    <cellStyle name="Обычный 6 2 2 4 2 2 3" xfId="4921"/>
    <cellStyle name="Обычный 6 2 2 4 2 2 3 2" xfId="4922"/>
    <cellStyle name="Обычный 6 2 2 4 2 2 4" xfId="4923"/>
    <cellStyle name="Обычный 6 2 2 4 2 3" xfId="147"/>
    <cellStyle name="Обычный 6 2 2 4 2 3 2" xfId="4924"/>
    <cellStyle name="Обычный 6 2 2 4 2 3 2 2" xfId="4925"/>
    <cellStyle name="Обычный 6 2 2 4 2 3 2 3" xfId="4926"/>
    <cellStyle name="Обычный 6 2 2 4 2 3 3" xfId="4927"/>
    <cellStyle name="Обычный 6 2 2 4 2 3 3 2" xfId="4928"/>
    <cellStyle name="Обычный 6 2 2 4 2 3 4" xfId="4929"/>
    <cellStyle name="Обычный 6 2 2 4 2 4" xfId="4930"/>
    <cellStyle name="Обычный 6 2 2 4 2 4 2" xfId="4931"/>
    <cellStyle name="Обычный 6 2 2 4 2 4 3" xfId="4932"/>
    <cellStyle name="Обычный 6 2 2 4 2 5" xfId="4933"/>
    <cellStyle name="Обычный 6 2 2 4 2 5 2" xfId="4934"/>
    <cellStyle name="Обычный 6 2 2 4 2 6" xfId="4935"/>
    <cellStyle name="Обычный 6 2 2 4 3" xfId="148"/>
    <cellStyle name="Обычный 6 2 2 4 3 2" xfId="4936"/>
    <cellStyle name="Обычный 6 2 2 4 3 2 2" xfId="4937"/>
    <cellStyle name="Обычный 6 2 2 4 3 2 3" xfId="4938"/>
    <cellStyle name="Обычный 6 2 2 4 3 3" xfId="4939"/>
    <cellStyle name="Обычный 6 2 2 4 3 3 2" xfId="4940"/>
    <cellStyle name="Обычный 6 2 2 4 3 4" xfId="4941"/>
    <cellStyle name="Обычный 6 2 2 4 4" xfId="149"/>
    <cellStyle name="Обычный 6 2 2 4 4 2" xfId="4942"/>
    <cellStyle name="Обычный 6 2 2 4 4 2 2" xfId="4943"/>
    <cellStyle name="Обычный 6 2 2 4 4 2 3" xfId="4944"/>
    <cellStyle name="Обычный 6 2 2 4 4 3" xfId="4945"/>
    <cellStyle name="Обычный 6 2 2 4 4 3 2" xfId="4946"/>
    <cellStyle name="Обычный 6 2 2 4 4 4" xfId="4947"/>
    <cellStyle name="Обычный 6 2 2 4 5" xfId="4948"/>
    <cellStyle name="Обычный 6 2 2 4 5 2" xfId="4949"/>
    <cellStyle name="Обычный 6 2 2 4 5 3" xfId="4950"/>
    <cellStyle name="Обычный 6 2 2 4 6" xfId="4951"/>
    <cellStyle name="Обычный 6 2 2 4 6 2" xfId="4952"/>
    <cellStyle name="Обычный 6 2 2 4 7" xfId="4953"/>
    <cellStyle name="Обычный 6 2 2 5" xfId="150"/>
    <cellStyle name="Обычный 6 2 2 5 2" xfId="151"/>
    <cellStyle name="Обычный 6 2 2 5 2 2" xfId="4954"/>
    <cellStyle name="Обычный 6 2 2 5 2 2 2" xfId="4955"/>
    <cellStyle name="Обычный 6 2 2 5 2 2 3" xfId="4956"/>
    <cellStyle name="Обычный 6 2 2 5 2 3" xfId="4957"/>
    <cellStyle name="Обычный 6 2 2 5 2 3 2" xfId="4958"/>
    <cellStyle name="Обычный 6 2 2 5 2 4" xfId="4959"/>
    <cellStyle name="Обычный 6 2 2 5 3" xfId="152"/>
    <cellStyle name="Обычный 6 2 2 5 3 2" xfId="4960"/>
    <cellStyle name="Обычный 6 2 2 5 3 2 2" xfId="4961"/>
    <cellStyle name="Обычный 6 2 2 5 3 2 3" xfId="4962"/>
    <cellStyle name="Обычный 6 2 2 5 3 3" xfId="4963"/>
    <cellStyle name="Обычный 6 2 2 5 3 3 2" xfId="4964"/>
    <cellStyle name="Обычный 6 2 2 5 3 4" xfId="4965"/>
    <cellStyle name="Обычный 6 2 2 5 4" xfId="4966"/>
    <cellStyle name="Обычный 6 2 2 5 4 2" xfId="4967"/>
    <cellStyle name="Обычный 6 2 2 5 4 3" xfId="4968"/>
    <cellStyle name="Обычный 6 2 2 5 5" xfId="4969"/>
    <cellStyle name="Обычный 6 2 2 5 5 2" xfId="4970"/>
    <cellStyle name="Обычный 6 2 2 5 6" xfId="4971"/>
    <cellStyle name="Обычный 6 2 2 6" xfId="153"/>
    <cellStyle name="Обычный 6 2 2 6 2" xfId="4972"/>
    <cellStyle name="Обычный 6 2 2 6 2 2" xfId="4973"/>
    <cellStyle name="Обычный 6 2 2 6 2 3" xfId="4974"/>
    <cellStyle name="Обычный 6 2 2 6 3" xfId="4975"/>
    <cellStyle name="Обычный 6 2 2 6 3 2" xfId="4976"/>
    <cellStyle name="Обычный 6 2 2 6 4" xfId="4977"/>
    <cellStyle name="Обычный 6 2 2 7" xfId="154"/>
    <cellStyle name="Обычный 6 2 2 7 2" xfId="4978"/>
    <cellStyle name="Обычный 6 2 2 7 2 2" xfId="4979"/>
    <cellStyle name="Обычный 6 2 2 7 2 3" xfId="4980"/>
    <cellStyle name="Обычный 6 2 2 7 3" xfId="4981"/>
    <cellStyle name="Обычный 6 2 2 7 3 2" xfId="4982"/>
    <cellStyle name="Обычный 6 2 2 7 4" xfId="4983"/>
    <cellStyle name="Обычный 6 2 2 8" xfId="155"/>
    <cellStyle name="Обычный 6 2 2 8 2" xfId="4984"/>
    <cellStyle name="Обычный 6 2 2 8 2 2" xfId="4985"/>
    <cellStyle name="Обычный 6 2 2 8 2 3" xfId="4986"/>
    <cellStyle name="Обычный 6 2 2 8 3" xfId="4987"/>
    <cellStyle name="Обычный 6 2 2 8 3 2" xfId="4988"/>
    <cellStyle name="Обычный 6 2 2 8 4" xfId="4989"/>
    <cellStyle name="Обычный 6 2 2 9" xfId="4990"/>
    <cellStyle name="Обычный 6 2 2 9 2" xfId="4991"/>
    <cellStyle name="Обычный 6 2 2 9 3" xfId="4992"/>
    <cellStyle name="Обычный 6 2 3" xfId="102"/>
    <cellStyle name="Обычный 6 2 3 10" xfId="4993"/>
    <cellStyle name="Обычный 6 2 3 10 2" xfId="4994"/>
    <cellStyle name="Обычный 6 2 3 10 3" xfId="4995"/>
    <cellStyle name="Обычный 6 2 3 11" xfId="4996"/>
    <cellStyle name="Обычный 6 2 3 11 2" xfId="4997"/>
    <cellStyle name="Обычный 6 2 3 12" xfId="4998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4999"/>
    <cellStyle name="Обычный 6 2 3 2 2 2 2 2 2" xfId="5000"/>
    <cellStyle name="Обычный 6 2 3 2 2 2 2 2 3" xfId="5001"/>
    <cellStyle name="Обычный 6 2 3 2 2 2 2 3" xfId="5002"/>
    <cellStyle name="Обычный 6 2 3 2 2 2 2 3 2" xfId="5003"/>
    <cellStyle name="Обычный 6 2 3 2 2 2 2 4" xfId="5004"/>
    <cellStyle name="Обычный 6 2 3 2 2 2 3" xfId="158"/>
    <cellStyle name="Обычный 6 2 3 2 2 2 3 2" xfId="5005"/>
    <cellStyle name="Обычный 6 2 3 2 2 2 3 2 2" xfId="5006"/>
    <cellStyle name="Обычный 6 2 3 2 2 2 3 2 3" xfId="5007"/>
    <cellStyle name="Обычный 6 2 3 2 2 2 3 3" xfId="5008"/>
    <cellStyle name="Обычный 6 2 3 2 2 2 3 3 2" xfId="5009"/>
    <cellStyle name="Обычный 6 2 3 2 2 2 3 4" xfId="5010"/>
    <cellStyle name="Обычный 6 2 3 2 2 2 4" xfId="5011"/>
    <cellStyle name="Обычный 6 2 3 2 2 2 4 2" xfId="5012"/>
    <cellStyle name="Обычный 6 2 3 2 2 2 4 3" xfId="5013"/>
    <cellStyle name="Обычный 6 2 3 2 2 2 5" xfId="5014"/>
    <cellStyle name="Обычный 6 2 3 2 2 2 5 2" xfId="5015"/>
    <cellStyle name="Обычный 6 2 3 2 2 2 6" xfId="5016"/>
    <cellStyle name="Обычный 6 2 3 2 2 3" xfId="159"/>
    <cellStyle name="Обычный 6 2 3 2 2 3 2" xfId="5017"/>
    <cellStyle name="Обычный 6 2 3 2 2 3 2 2" xfId="5018"/>
    <cellStyle name="Обычный 6 2 3 2 2 3 2 3" xfId="5019"/>
    <cellStyle name="Обычный 6 2 3 2 2 3 3" xfId="5020"/>
    <cellStyle name="Обычный 6 2 3 2 2 3 3 2" xfId="5021"/>
    <cellStyle name="Обычный 6 2 3 2 2 3 4" xfId="5022"/>
    <cellStyle name="Обычный 6 2 3 2 2 4" xfId="160"/>
    <cellStyle name="Обычный 6 2 3 2 2 4 2" xfId="5023"/>
    <cellStyle name="Обычный 6 2 3 2 2 4 2 2" xfId="5024"/>
    <cellStyle name="Обычный 6 2 3 2 2 4 2 3" xfId="5025"/>
    <cellStyle name="Обычный 6 2 3 2 2 4 3" xfId="5026"/>
    <cellStyle name="Обычный 6 2 3 2 2 4 3 2" xfId="5027"/>
    <cellStyle name="Обычный 6 2 3 2 2 4 4" xfId="5028"/>
    <cellStyle name="Обычный 6 2 3 2 2 5" xfId="5029"/>
    <cellStyle name="Обычный 6 2 3 2 2 5 2" xfId="5030"/>
    <cellStyle name="Обычный 6 2 3 2 2 5 3" xfId="5031"/>
    <cellStyle name="Обычный 6 2 3 2 2 6" xfId="5032"/>
    <cellStyle name="Обычный 6 2 3 2 2 6 2" xfId="5033"/>
    <cellStyle name="Обычный 6 2 3 2 2 7" xfId="5034"/>
    <cellStyle name="Обычный 6 2 3 2 3" xfId="128"/>
    <cellStyle name="Обычный 6 2 3 2 3 2" xfId="161"/>
    <cellStyle name="Обычный 6 2 3 2 3 2 2" xfId="5035"/>
    <cellStyle name="Обычный 6 2 3 2 3 2 2 2" xfId="5036"/>
    <cellStyle name="Обычный 6 2 3 2 3 2 2 3" xfId="5037"/>
    <cellStyle name="Обычный 6 2 3 2 3 2 3" xfId="5038"/>
    <cellStyle name="Обычный 6 2 3 2 3 2 3 2" xfId="5039"/>
    <cellStyle name="Обычный 6 2 3 2 3 2 4" xfId="5040"/>
    <cellStyle name="Обычный 6 2 3 2 3 3" xfId="162"/>
    <cellStyle name="Обычный 6 2 3 2 3 3 2" xfId="5041"/>
    <cellStyle name="Обычный 6 2 3 2 3 3 2 2" xfId="5042"/>
    <cellStyle name="Обычный 6 2 3 2 3 3 2 3" xfId="5043"/>
    <cellStyle name="Обычный 6 2 3 2 3 3 3" xfId="5044"/>
    <cellStyle name="Обычный 6 2 3 2 3 3 3 2" xfId="5045"/>
    <cellStyle name="Обычный 6 2 3 2 3 3 4" xfId="5046"/>
    <cellStyle name="Обычный 6 2 3 2 3 4" xfId="5047"/>
    <cellStyle name="Обычный 6 2 3 2 3 4 2" xfId="5048"/>
    <cellStyle name="Обычный 6 2 3 2 3 4 3" xfId="5049"/>
    <cellStyle name="Обычный 6 2 3 2 3 5" xfId="5050"/>
    <cellStyle name="Обычный 6 2 3 2 3 5 2" xfId="5051"/>
    <cellStyle name="Обычный 6 2 3 2 3 6" xfId="5052"/>
    <cellStyle name="Обычный 6 2 3 2 4" xfId="163"/>
    <cellStyle name="Обычный 6 2 3 2 4 2" xfId="5053"/>
    <cellStyle name="Обычный 6 2 3 2 4 2 2" xfId="5054"/>
    <cellStyle name="Обычный 6 2 3 2 4 2 3" xfId="5055"/>
    <cellStyle name="Обычный 6 2 3 2 4 3" xfId="5056"/>
    <cellStyle name="Обычный 6 2 3 2 4 3 2" xfId="5057"/>
    <cellStyle name="Обычный 6 2 3 2 4 4" xfId="5058"/>
    <cellStyle name="Обычный 6 2 3 2 5" xfId="164"/>
    <cellStyle name="Обычный 6 2 3 2 5 2" xfId="5059"/>
    <cellStyle name="Обычный 6 2 3 2 5 2 2" xfId="5060"/>
    <cellStyle name="Обычный 6 2 3 2 5 2 3" xfId="5061"/>
    <cellStyle name="Обычный 6 2 3 2 5 3" xfId="5062"/>
    <cellStyle name="Обычный 6 2 3 2 5 3 2" xfId="5063"/>
    <cellStyle name="Обычный 6 2 3 2 5 4" xfId="5064"/>
    <cellStyle name="Обычный 6 2 3 2 6" xfId="5065"/>
    <cellStyle name="Обычный 6 2 3 2 6 2" xfId="5066"/>
    <cellStyle name="Обычный 6 2 3 2 6 3" xfId="5067"/>
    <cellStyle name="Обычный 6 2 3 2 7" xfId="5068"/>
    <cellStyle name="Обычный 6 2 3 2 7 2" xfId="5069"/>
    <cellStyle name="Обычный 6 2 3 2 8" xfId="5070"/>
    <cellStyle name="Обычный 6 2 3 3" xfId="124"/>
    <cellStyle name="Обычный 6 2 3 3 2" xfId="165"/>
    <cellStyle name="Обычный 6 2 3 3 2 2" xfId="166"/>
    <cellStyle name="Обычный 6 2 3 3 2 2 2" xfId="5071"/>
    <cellStyle name="Обычный 6 2 3 3 2 2 2 2" xfId="5072"/>
    <cellStyle name="Обычный 6 2 3 3 2 2 2 3" xfId="5073"/>
    <cellStyle name="Обычный 6 2 3 3 2 2 3" xfId="5074"/>
    <cellStyle name="Обычный 6 2 3 3 2 2 3 2" xfId="5075"/>
    <cellStyle name="Обычный 6 2 3 3 2 2 4" xfId="5076"/>
    <cellStyle name="Обычный 6 2 3 3 2 3" xfId="167"/>
    <cellStyle name="Обычный 6 2 3 3 2 3 2" xfId="5077"/>
    <cellStyle name="Обычный 6 2 3 3 2 3 2 2" xfId="5078"/>
    <cellStyle name="Обычный 6 2 3 3 2 3 2 3" xfId="5079"/>
    <cellStyle name="Обычный 6 2 3 3 2 3 3" xfId="5080"/>
    <cellStyle name="Обычный 6 2 3 3 2 3 3 2" xfId="5081"/>
    <cellStyle name="Обычный 6 2 3 3 2 3 4" xfId="5082"/>
    <cellStyle name="Обычный 6 2 3 3 2 4" xfId="5083"/>
    <cellStyle name="Обычный 6 2 3 3 2 4 2" xfId="5084"/>
    <cellStyle name="Обычный 6 2 3 3 2 4 3" xfId="5085"/>
    <cellStyle name="Обычный 6 2 3 3 2 5" xfId="5086"/>
    <cellStyle name="Обычный 6 2 3 3 2 5 2" xfId="5087"/>
    <cellStyle name="Обычный 6 2 3 3 2 6" xfId="5088"/>
    <cellStyle name="Обычный 6 2 3 3 3" xfId="168"/>
    <cellStyle name="Обычный 6 2 3 3 3 2" xfId="5089"/>
    <cellStyle name="Обычный 6 2 3 3 3 2 2" xfId="5090"/>
    <cellStyle name="Обычный 6 2 3 3 3 2 3" xfId="5091"/>
    <cellStyle name="Обычный 6 2 3 3 3 3" xfId="5092"/>
    <cellStyle name="Обычный 6 2 3 3 3 3 2" xfId="5093"/>
    <cellStyle name="Обычный 6 2 3 3 3 4" xfId="5094"/>
    <cellStyle name="Обычный 6 2 3 3 4" xfId="169"/>
    <cellStyle name="Обычный 6 2 3 3 4 2" xfId="5095"/>
    <cellStyle name="Обычный 6 2 3 3 4 2 2" xfId="5096"/>
    <cellStyle name="Обычный 6 2 3 3 4 2 3" xfId="5097"/>
    <cellStyle name="Обычный 6 2 3 3 4 3" xfId="5098"/>
    <cellStyle name="Обычный 6 2 3 3 4 3 2" xfId="5099"/>
    <cellStyle name="Обычный 6 2 3 3 4 4" xfId="5100"/>
    <cellStyle name="Обычный 6 2 3 3 5" xfId="5101"/>
    <cellStyle name="Обычный 6 2 3 3 5 2" xfId="5102"/>
    <cellStyle name="Обычный 6 2 3 3 5 3" xfId="5103"/>
    <cellStyle name="Обычный 6 2 3 3 6" xfId="5104"/>
    <cellStyle name="Обычный 6 2 3 3 6 2" xfId="5105"/>
    <cellStyle name="Обычный 6 2 3 3 7" xfId="5106"/>
    <cellStyle name="Обычный 6 2 3 4" xfId="117"/>
    <cellStyle name="Обычный 6 2 3 4 2" xfId="170"/>
    <cellStyle name="Обычный 6 2 3 4 2 2" xfId="171"/>
    <cellStyle name="Обычный 6 2 3 4 2 2 2" xfId="5107"/>
    <cellStyle name="Обычный 6 2 3 4 2 2 2 2" xfId="5108"/>
    <cellStyle name="Обычный 6 2 3 4 2 2 2 3" xfId="5109"/>
    <cellStyle name="Обычный 6 2 3 4 2 2 3" xfId="5110"/>
    <cellStyle name="Обычный 6 2 3 4 2 2 3 2" xfId="5111"/>
    <cellStyle name="Обычный 6 2 3 4 2 2 4" xfId="5112"/>
    <cellStyle name="Обычный 6 2 3 4 2 3" xfId="172"/>
    <cellStyle name="Обычный 6 2 3 4 2 3 2" xfId="5113"/>
    <cellStyle name="Обычный 6 2 3 4 2 3 2 2" xfId="5114"/>
    <cellStyle name="Обычный 6 2 3 4 2 3 2 3" xfId="5115"/>
    <cellStyle name="Обычный 6 2 3 4 2 3 3" xfId="5116"/>
    <cellStyle name="Обычный 6 2 3 4 2 3 3 2" xfId="5117"/>
    <cellStyle name="Обычный 6 2 3 4 2 3 4" xfId="5118"/>
    <cellStyle name="Обычный 6 2 3 4 2 4" xfId="5119"/>
    <cellStyle name="Обычный 6 2 3 4 2 4 2" xfId="5120"/>
    <cellStyle name="Обычный 6 2 3 4 2 4 3" xfId="5121"/>
    <cellStyle name="Обычный 6 2 3 4 2 5" xfId="5122"/>
    <cellStyle name="Обычный 6 2 3 4 2 5 2" xfId="5123"/>
    <cellStyle name="Обычный 6 2 3 4 2 6" xfId="5124"/>
    <cellStyle name="Обычный 6 2 3 4 3" xfId="173"/>
    <cellStyle name="Обычный 6 2 3 4 3 2" xfId="5125"/>
    <cellStyle name="Обычный 6 2 3 4 3 2 2" xfId="5126"/>
    <cellStyle name="Обычный 6 2 3 4 3 2 3" xfId="5127"/>
    <cellStyle name="Обычный 6 2 3 4 3 3" xfId="5128"/>
    <cellStyle name="Обычный 6 2 3 4 3 3 2" xfId="5129"/>
    <cellStyle name="Обычный 6 2 3 4 3 4" xfId="5130"/>
    <cellStyle name="Обычный 6 2 3 4 4" xfId="174"/>
    <cellStyle name="Обычный 6 2 3 4 4 2" xfId="5131"/>
    <cellStyle name="Обычный 6 2 3 4 4 2 2" xfId="5132"/>
    <cellStyle name="Обычный 6 2 3 4 4 2 3" xfId="5133"/>
    <cellStyle name="Обычный 6 2 3 4 4 3" xfId="5134"/>
    <cellStyle name="Обычный 6 2 3 4 4 3 2" xfId="5135"/>
    <cellStyle name="Обычный 6 2 3 4 4 4" xfId="5136"/>
    <cellStyle name="Обычный 6 2 3 4 5" xfId="5137"/>
    <cellStyle name="Обычный 6 2 3 4 5 2" xfId="5138"/>
    <cellStyle name="Обычный 6 2 3 4 5 3" xfId="5139"/>
    <cellStyle name="Обычный 6 2 3 4 6" xfId="5140"/>
    <cellStyle name="Обычный 6 2 3 4 6 2" xfId="5141"/>
    <cellStyle name="Обычный 6 2 3 4 7" xfId="5142"/>
    <cellStyle name="Обычный 6 2 3 5" xfId="175"/>
    <cellStyle name="Обычный 6 2 3 5 2" xfId="176"/>
    <cellStyle name="Обычный 6 2 3 5 2 2" xfId="5143"/>
    <cellStyle name="Обычный 6 2 3 5 2 2 2" xfId="5144"/>
    <cellStyle name="Обычный 6 2 3 5 2 2 3" xfId="5145"/>
    <cellStyle name="Обычный 6 2 3 5 2 3" xfId="5146"/>
    <cellStyle name="Обычный 6 2 3 5 2 3 2" xfId="5147"/>
    <cellStyle name="Обычный 6 2 3 5 2 4" xfId="5148"/>
    <cellStyle name="Обычный 6 2 3 5 3" xfId="177"/>
    <cellStyle name="Обычный 6 2 3 5 3 2" xfId="5149"/>
    <cellStyle name="Обычный 6 2 3 5 3 2 2" xfId="5150"/>
    <cellStyle name="Обычный 6 2 3 5 3 2 3" xfId="5151"/>
    <cellStyle name="Обычный 6 2 3 5 3 3" xfId="5152"/>
    <cellStyle name="Обычный 6 2 3 5 3 3 2" xfId="5153"/>
    <cellStyle name="Обычный 6 2 3 5 3 4" xfId="5154"/>
    <cellStyle name="Обычный 6 2 3 5 4" xfId="5155"/>
    <cellStyle name="Обычный 6 2 3 5 4 2" xfId="5156"/>
    <cellStyle name="Обычный 6 2 3 5 4 3" xfId="5157"/>
    <cellStyle name="Обычный 6 2 3 5 5" xfId="5158"/>
    <cellStyle name="Обычный 6 2 3 5 5 2" xfId="5159"/>
    <cellStyle name="Обычный 6 2 3 5 6" xfId="5160"/>
    <cellStyle name="Обычный 6 2 3 6" xfId="178"/>
    <cellStyle name="Обычный 6 2 3 6 2" xfId="5161"/>
    <cellStyle name="Обычный 6 2 3 6 2 2" xfId="5162"/>
    <cellStyle name="Обычный 6 2 3 6 2 3" xfId="5163"/>
    <cellStyle name="Обычный 6 2 3 6 3" xfId="5164"/>
    <cellStyle name="Обычный 6 2 3 6 3 2" xfId="5165"/>
    <cellStyle name="Обычный 6 2 3 6 4" xfId="5166"/>
    <cellStyle name="Обычный 6 2 3 7" xfId="179"/>
    <cellStyle name="Обычный 6 2 3 7 2" xfId="5167"/>
    <cellStyle name="Обычный 6 2 3 7 2 2" xfId="5168"/>
    <cellStyle name="Обычный 6 2 3 7 2 3" xfId="5169"/>
    <cellStyle name="Обычный 6 2 3 7 3" xfId="5170"/>
    <cellStyle name="Обычный 6 2 3 7 3 2" xfId="5171"/>
    <cellStyle name="Обычный 6 2 3 7 4" xfId="5172"/>
    <cellStyle name="Обычный 6 2 3 8" xfId="180"/>
    <cellStyle name="Обычный 6 2 3 8 2" xfId="5173"/>
    <cellStyle name="Обычный 6 2 3 8 2 2" xfId="5174"/>
    <cellStyle name="Обычный 6 2 3 8 2 3" xfId="5175"/>
    <cellStyle name="Обычный 6 2 3 8 3" xfId="5176"/>
    <cellStyle name="Обычный 6 2 3 8 3 2" xfId="5177"/>
    <cellStyle name="Обычный 6 2 3 8 4" xfId="5178"/>
    <cellStyle name="Обычный 6 2 3 9" xfId="5179"/>
    <cellStyle name="Обычный 6 2 3 9 2" xfId="5180"/>
    <cellStyle name="Обычный 6 2 3 9 3" xfId="5181"/>
    <cellStyle name="Обычный 6 2 4" xfId="121"/>
    <cellStyle name="Обычный 6 2 4 2" xfId="181"/>
    <cellStyle name="Обычный 6 2 4 2 2" xfId="182"/>
    <cellStyle name="Обычный 6 2 4 2 2 2" xfId="5182"/>
    <cellStyle name="Обычный 6 2 4 2 2 2 2" xfId="5183"/>
    <cellStyle name="Обычный 6 2 4 2 2 2 3" xfId="5184"/>
    <cellStyle name="Обычный 6 2 4 2 2 3" xfId="5185"/>
    <cellStyle name="Обычный 6 2 4 2 2 3 2" xfId="5186"/>
    <cellStyle name="Обычный 6 2 4 2 2 4" xfId="5187"/>
    <cellStyle name="Обычный 6 2 4 2 3" xfId="183"/>
    <cellStyle name="Обычный 6 2 4 2 3 2" xfId="5188"/>
    <cellStyle name="Обычный 6 2 4 2 3 2 2" xfId="5189"/>
    <cellStyle name="Обычный 6 2 4 2 3 2 3" xfId="5190"/>
    <cellStyle name="Обычный 6 2 4 2 3 3" xfId="5191"/>
    <cellStyle name="Обычный 6 2 4 2 3 3 2" xfId="5192"/>
    <cellStyle name="Обычный 6 2 4 2 3 4" xfId="5193"/>
    <cellStyle name="Обычный 6 2 4 2 4" xfId="5194"/>
    <cellStyle name="Обычный 6 2 4 2 4 2" xfId="5195"/>
    <cellStyle name="Обычный 6 2 4 2 4 3" xfId="5196"/>
    <cellStyle name="Обычный 6 2 4 2 5" xfId="5197"/>
    <cellStyle name="Обычный 6 2 4 2 5 2" xfId="5198"/>
    <cellStyle name="Обычный 6 2 4 2 6" xfId="5199"/>
    <cellStyle name="Обычный 6 2 4 3" xfId="184"/>
    <cellStyle name="Обычный 6 2 4 3 2" xfId="5200"/>
    <cellStyle name="Обычный 6 2 4 3 2 2" xfId="5201"/>
    <cellStyle name="Обычный 6 2 4 3 2 3" xfId="5202"/>
    <cellStyle name="Обычный 6 2 4 3 3" xfId="5203"/>
    <cellStyle name="Обычный 6 2 4 3 3 2" xfId="5204"/>
    <cellStyle name="Обычный 6 2 4 3 4" xfId="5205"/>
    <cellStyle name="Обычный 6 2 4 4" xfId="185"/>
    <cellStyle name="Обычный 6 2 4 4 2" xfId="5206"/>
    <cellStyle name="Обычный 6 2 4 4 2 2" xfId="5207"/>
    <cellStyle name="Обычный 6 2 4 4 2 3" xfId="5208"/>
    <cellStyle name="Обычный 6 2 4 4 3" xfId="5209"/>
    <cellStyle name="Обычный 6 2 4 4 3 2" xfId="5210"/>
    <cellStyle name="Обычный 6 2 4 4 4" xfId="5211"/>
    <cellStyle name="Обычный 6 2 4 5" xfId="5212"/>
    <cellStyle name="Обычный 6 2 4 5 2" xfId="5213"/>
    <cellStyle name="Обычный 6 2 4 5 3" xfId="5214"/>
    <cellStyle name="Обычный 6 2 4 6" xfId="5215"/>
    <cellStyle name="Обычный 6 2 4 6 2" xfId="5216"/>
    <cellStyle name="Обычный 6 2 4 7" xfId="5217"/>
    <cellStyle name="Обычный 6 2 5" xfId="114"/>
    <cellStyle name="Обычный 6 2 5 2" xfId="186"/>
    <cellStyle name="Обычный 6 2 5 2 2" xfId="187"/>
    <cellStyle name="Обычный 6 2 5 2 2 2" xfId="5218"/>
    <cellStyle name="Обычный 6 2 5 2 2 2 2" xfId="5219"/>
    <cellStyle name="Обычный 6 2 5 2 2 2 3" xfId="5220"/>
    <cellStyle name="Обычный 6 2 5 2 2 3" xfId="5221"/>
    <cellStyle name="Обычный 6 2 5 2 2 3 2" xfId="5222"/>
    <cellStyle name="Обычный 6 2 5 2 2 4" xfId="5223"/>
    <cellStyle name="Обычный 6 2 5 2 3" xfId="188"/>
    <cellStyle name="Обычный 6 2 5 2 3 2" xfId="5224"/>
    <cellStyle name="Обычный 6 2 5 2 3 2 2" xfId="5225"/>
    <cellStyle name="Обычный 6 2 5 2 3 2 3" xfId="5226"/>
    <cellStyle name="Обычный 6 2 5 2 3 3" xfId="5227"/>
    <cellStyle name="Обычный 6 2 5 2 3 3 2" xfId="5228"/>
    <cellStyle name="Обычный 6 2 5 2 3 4" xfId="5229"/>
    <cellStyle name="Обычный 6 2 5 2 4" xfId="5230"/>
    <cellStyle name="Обычный 6 2 5 2 4 2" xfId="5231"/>
    <cellStyle name="Обычный 6 2 5 2 4 3" xfId="5232"/>
    <cellStyle name="Обычный 6 2 5 2 5" xfId="5233"/>
    <cellStyle name="Обычный 6 2 5 2 5 2" xfId="5234"/>
    <cellStyle name="Обычный 6 2 5 2 6" xfId="5235"/>
    <cellStyle name="Обычный 6 2 5 3" xfId="189"/>
    <cellStyle name="Обычный 6 2 5 3 2" xfId="5236"/>
    <cellStyle name="Обычный 6 2 5 3 2 2" xfId="5237"/>
    <cellStyle name="Обычный 6 2 5 3 2 3" xfId="5238"/>
    <cellStyle name="Обычный 6 2 5 3 3" xfId="5239"/>
    <cellStyle name="Обычный 6 2 5 3 3 2" xfId="5240"/>
    <cellStyle name="Обычный 6 2 5 3 4" xfId="5241"/>
    <cellStyle name="Обычный 6 2 5 4" xfId="190"/>
    <cellStyle name="Обычный 6 2 5 4 2" xfId="5242"/>
    <cellStyle name="Обычный 6 2 5 4 2 2" xfId="5243"/>
    <cellStyle name="Обычный 6 2 5 4 2 3" xfId="5244"/>
    <cellStyle name="Обычный 6 2 5 4 3" xfId="5245"/>
    <cellStyle name="Обычный 6 2 5 4 3 2" xfId="5246"/>
    <cellStyle name="Обычный 6 2 5 4 4" xfId="5247"/>
    <cellStyle name="Обычный 6 2 5 5" xfId="5248"/>
    <cellStyle name="Обычный 6 2 5 5 2" xfId="5249"/>
    <cellStyle name="Обычный 6 2 5 5 3" xfId="5250"/>
    <cellStyle name="Обычный 6 2 5 6" xfId="5251"/>
    <cellStyle name="Обычный 6 2 5 6 2" xfId="5252"/>
    <cellStyle name="Обычный 6 2 5 7" xfId="5253"/>
    <cellStyle name="Обычный 6 2 6" xfId="191"/>
    <cellStyle name="Обычный 6 2 6 2" xfId="192"/>
    <cellStyle name="Обычный 6 2 6 2 2" xfId="5254"/>
    <cellStyle name="Обычный 6 2 6 2 2 2" xfId="5255"/>
    <cellStyle name="Обычный 6 2 6 2 2 3" xfId="5256"/>
    <cellStyle name="Обычный 6 2 6 2 3" xfId="5257"/>
    <cellStyle name="Обычный 6 2 6 2 3 2" xfId="5258"/>
    <cellStyle name="Обычный 6 2 6 2 4" xfId="5259"/>
    <cellStyle name="Обычный 6 2 6 3" xfId="193"/>
    <cellStyle name="Обычный 6 2 6 3 2" xfId="5260"/>
    <cellStyle name="Обычный 6 2 6 3 2 2" xfId="5261"/>
    <cellStyle name="Обычный 6 2 6 3 2 3" xfId="5262"/>
    <cellStyle name="Обычный 6 2 6 3 3" xfId="5263"/>
    <cellStyle name="Обычный 6 2 6 3 3 2" xfId="5264"/>
    <cellStyle name="Обычный 6 2 6 3 4" xfId="5265"/>
    <cellStyle name="Обычный 6 2 6 4" xfId="5266"/>
    <cellStyle name="Обычный 6 2 6 4 2" xfId="5267"/>
    <cellStyle name="Обычный 6 2 6 4 3" xfId="5268"/>
    <cellStyle name="Обычный 6 2 6 5" xfId="5269"/>
    <cellStyle name="Обычный 6 2 6 5 2" xfId="5270"/>
    <cellStyle name="Обычный 6 2 6 6" xfId="5271"/>
    <cellStyle name="Обычный 6 2 7" xfId="194"/>
    <cellStyle name="Обычный 6 2 7 2" xfId="5272"/>
    <cellStyle name="Обычный 6 2 7 2 2" xfId="5273"/>
    <cellStyle name="Обычный 6 2 7 2 3" xfId="5274"/>
    <cellStyle name="Обычный 6 2 7 3" xfId="5275"/>
    <cellStyle name="Обычный 6 2 7 3 2" xfId="5276"/>
    <cellStyle name="Обычный 6 2 7 4" xfId="5277"/>
    <cellStyle name="Обычный 6 2 8" xfId="195"/>
    <cellStyle name="Обычный 6 2 8 2" xfId="5278"/>
    <cellStyle name="Обычный 6 2 8 2 2" xfId="5279"/>
    <cellStyle name="Обычный 6 2 8 2 3" xfId="5280"/>
    <cellStyle name="Обычный 6 2 8 3" xfId="5281"/>
    <cellStyle name="Обычный 6 2 8 3 2" xfId="5282"/>
    <cellStyle name="Обычный 6 2 8 4" xfId="5283"/>
    <cellStyle name="Обычный 6 2 9" xfId="196"/>
    <cellStyle name="Обычный 6 2 9 2" xfId="5284"/>
    <cellStyle name="Обычный 6 2 9 2 2" xfId="5285"/>
    <cellStyle name="Обычный 6 2 9 2 3" xfId="5286"/>
    <cellStyle name="Обычный 6 2 9 3" xfId="5287"/>
    <cellStyle name="Обычный 6 2 9 3 2" xfId="5288"/>
    <cellStyle name="Обычный 6 2 9 4" xfId="5289"/>
    <cellStyle name="Обычный 6 3" xfId="118"/>
    <cellStyle name="Обычный 6 3 2" xfId="197"/>
    <cellStyle name="Обычный 6 3 2 2" xfId="198"/>
    <cellStyle name="Обычный 6 3 2 2 2" xfId="5290"/>
    <cellStyle name="Обычный 6 3 2 2 2 2" xfId="5291"/>
    <cellStyle name="Обычный 6 3 2 2 2 3" xfId="5292"/>
    <cellStyle name="Обычный 6 3 2 2 3" xfId="5293"/>
    <cellStyle name="Обычный 6 3 2 2 3 2" xfId="5294"/>
    <cellStyle name="Обычный 6 3 2 2 4" xfId="5295"/>
    <cellStyle name="Обычный 6 3 2 3" xfId="199"/>
    <cellStyle name="Обычный 6 3 2 3 2" xfId="5296"/>
    <cellStyle name="Обычный 6 3 2 3 2 2" xfId="5297"/>
    <cellStyle name="Обычный 6 3 2 3 2 3" xfId="5298"/>
    <cellStyle name="Обычный 6 3 2 3 3" xfId="5299"/>
    <cellStyle name="Обычный 6 3 2 3 3 2" xfId="5300"/>
    <cellStyle name="Обычный 6 3 2 3 4" xfId="5301"/>
    <cellStyle name="Обычный 6 3 2 4" xfId="5302"/>
    <cellStyle name="Обычный 6 3 2 4 2" xfId="5303"/>
    <cellStyle name="Обычный 6 3 2 4 3" xfId="5304"/>
    <cellStyle name="Обычный 6 3 2 5" xfId="5305"/>
    <cellStyle name="Обычный 6 3 2 5 2" xfId="5306"/>
    <cellStyle name="Обычный 6 3 2 6" xfId="5307"/>
    <cellStyle name="Обычный 6 3 3" xfId="200"/>
    <cellStyle name="Обычный 6 3 3 2" xfId="5308"/>
    <cellStyle name="Обычный 6 3 3 2 2" xfId="5309"/>
    <cellStyle name="Обычный 6 3 3 2 3" xfId="5310"/>
    <cellStyle name="Обычный 6 3 3 3" xfId="5311"/>
    <cellStyle name="Обычный 6 3 3 3 2" xfId="5312"/>
    <cellStyle name="Обычный 6 3 3 4" xfId="5313"/>
    <cellStyle name="Обычный 6 3 4" xfId="201"/>
    <cellStyle name="Обычный 6 3 4 2" xfId="5314"/>
    <cellStyle name="Обычный 6 3 4 2 2" xfId="5315"/>
    <cellStyle name="Обычный 6 3 4 2 3" xfId="5316"/>
    <cellStyle name="Обычный 6 3 4 3" xfId="5317"/>
    <cellStyle name="Обычный 6 3 4 3 2" xfId="5318"/>
    <cellStyle name="Обычный 6 3 4 4" xfId="5319"/>
    <cellStyle name="Обычный 6 3 5" xfId="5320"/>
    <cellStyle name="Обычный 6 3 6" xfId="5321"/>
    <cellStyle name="Обычный 6 3 6 2" xfId="5322"/>
    <cellStyle name="Обычный 6 3 6 3" xfId="5323"/>
    <cellStyle name="Обычный 6 3 7" xfId="5324"/>
    <cellStyle name="Обычный 6 3 7 2" xfId="5325"/>
    <cellStyle name="Обычный 6 3 8" xfId="5326"/>
    <cellStyle name="Обычный 6 3 9" xfId="5327"/>
    <cellStyle name="Обычный 6 4" xfId="111"/>
    <cellStyle name="Обычный 6 4 2" xfId="202"/>
    <cellStyle name="Обычный 6 4 2 2" xfId="203"/>
    <cellStyle name="Обычный 6 4 2 2 2" xfId="5328"/>
    <cellStyle name="Обычный 6 4 2 2 2 2" xfId="5329"/>
    <cellStyle name="Обычный 6 4 2 2 2 3" xfId="5330"/>
    <cellStyle name="Обычный 6 4 2 2 3" xfId="5331"/>
    <cellStyle name="Обычный 6 4 2 2 3 2" xfId="5332"/>
    <cellStyle name="Обычный 6 4 2 2 4" xfId="5333"/>
    <cellStyle name="Обычный 6 4 2 3" xfId="204"/>
    <cellStyle name="Обычный 6 4 2 3 2" xfId="5334"/>
    <cellStyle name="Обычный 6 4 2 3 2 2" xfId="5335"/>
    <cellStyle name="Обычный 6 4 2 3 2 3" xfId="5336"/>
    <cellStyle name="Обычный 6 4 2 3 3" xfId="5337"/>
    <cellStyle name="Обычный 6 4 2 3 3 2" xfId="5338"/>
    <cellStyle name="Обычный 6 4 2 3 4" xfId="5339"/>
    <cellStyle name="Обычный 6 4 2 4" xfId="5340"/>
    <cellStyle name="Обычный 6 4 2 4 2" xfId="5341"/>
    <cellStyle name="Обычный 6 4 2 4 3" xfId="5342"/>
    <cellStyle name="Обычный 6 4 2 5" xfId="5343"/>
    <cellStyle name="Обычный 6 4 2 5 2" xfId="5344"/>
    <cellStyle name="Обычный 6 4 2 6" xfId="5345"/>
    <cellStyle name="Обычный 6 4 3" xfId="205"/>
    <cellStyle name="Обычный 6 4 3 2" xfId="5346"/>
    <cellStyle name="Обычный 6 4 3 2 2" xfId="5347"/>
    <cellStyle name="Обычный 6 4 3 2 3" xfId="5348"/>
    <cellStyle name="Обычный 6 4 3 3" xfId="5349"/>
    <cellStyle name="Обычный 6 4 3 3 2" xfId="5350"/>
    <cellStyle name="Обычный 6 4 3 4" xfId="5351"/>
    <cellStyle name="Обычный 6 4 4" xfId="206"/>
    <cellStyle name="Обычный 6 4 4 2" xfId="5352"/>
    <cellStyle name="Обычный 6 4 4 2 2" xfId="5353"/>
    <cellStyle name="Обычный 6 4 4 2 3" xfId="5354"/>
    <cellStyle name="Обычный 6 4 4 3" xfId="5355"/>
    <cellStyle name="Обычный 6 4 4 3 2" xfId="5356"/>
    <cellStyle name="Обычный 6 4 4 4" xfId="5357"/>
    <cellStyle name="Обычный 6 4 5" xfId="5358"/>
    <cellStyle name="Обычный 6 4 5 2" xfId="5359"/>
    <cellStyle name="Обычный 6 4 5 3" xfId="5360"/>
    <cellStyle name="Обычный 6 4 6" xfId="5361"/>
    <cellStyle name="Обычный 6 4 6 2" xfId="5362"/>
    <cellStyle name="Обычный 6 4 7" xfId="5363"/>
    <cellStyle name="Обычный 6 4 8" xfId="5364"/>
    <cellStyle name="Обычный 6 5" xfId="207"/>
    <cellStyle name="Обычный 6 5 2" xfId="208"/>
    <cellStyle name="Обычный 6 5 2 2" xfId="5365"/>
    <cellStyle name="Обычный 6 5 2 2 2" xfId="5366"/>
    <cellStyle name="Обычный 6 5 2 2 3" xfId="5367"/>
    <cellStyle name="Обычный 6 5 2 3" xfId="5368"/>
    <cellStyle name="Обычный 6 5 2 3 2" xfId="5369"/>
    <cellStyle name="Обычный 6 5 2 4" xfId="5370"/>
    <cellStyle name="Обычный 6 5 3" xfId="209"/>
    <cellStyle name="Обычный 6 5 3 2" xfId="5371"/>
    <cellStyle name="Обычный 6 5 3 2 2" xfId="5372"/>
    <cellStyle name="Обычный 6 5 3 2 3" xfId="5373"/>
    <cellStyle name="Обычный 6 5 3 3" xfId="5374"/>
    <cellStyle name="Обычный 6 5 3 3 2" xfId="5375"/>
    <cellStyle name="Обычный 6 5 3 4" xfId="5376"/>
    <cellStyle name="Обычный 6 5 4" xfId="5377"/>
    <cellStyle name="Обычный 6 5 4 2" xfId="5378"/>
    <cellStyle name="Обычный 6 5 4 3" xfId="5379"/>
    <cellStyle name="Обычный 6 5 5" xfId="5380"/>
    <cellStyle name="Обычный 6 5 5 2" xfId="5381"/>
    <cellStyle name="Обычный 6 5 6" xfId="5382"/>
    <cellStyle name="Обычный 6 6" xfId="210"/>
    <cellStyle name="Обычный 6 6 2" xfId="5383"/>
    <cellStyle name="Обычный 6 6 2 2" xfId="5384"/>
    <cellStyle name="Обычный 6 6 2 3" xfId="5385"/>
    <cellStyle name="Обычный 6 6 3" xfId="5386"/>
    <cellStyle name="Обычный 6 6 3 2" xfId="5387"/>
    <cellStyle name="Обычный 6 6 4" xfId="5388"/>
    <cellStyle name="Обычный 6 7" xfId="211"/>
    <cellStyle name="Обычный 6 7 2" xfId="5389"/>
    <cellStyle name="Обычный 6 7 2 2" xfId="5390"/>
    <cellStyle name="Обычный 6 7 2 3" xfId="5391"/>
    <cellStyle name="Обычный 6 7 3" xfId="5392"/>
    <cellStyle name="Обычный 6 7 3 2" xfId="5393"/>
    <cellStyle name="Обычный 6 7 4" xfId="5394"/>
    <cellStyle name="Обычный 6 8" xfId="212"/>
    <cellStyle name="Обычный 6 8 2" xfId="5395"/>
    <cellStyle name="Обычный 6 8 2 2" xfId="5396"/>
    <cellStyle name="Обычный 6 8 2 3" xfId="5397"/>
    <cellStyle name="Обычный 6 8 3" xfId="5398"/>
    <cellStyle name="Обычный 6 8 3 2" xfId="5399"/>
    <cellStyle name="Обычный 6 8 4" xfId="5400"/>
    <cellStyle name="Обычный 6 9" xfId="5401"/>
    <cellStyle name="Обычный 6_Итоги тариф. кампании 2011_коррек" xfId="5402"/>
    <cellStyle name="Обычный 7" xfId="55"/>
    <cellStyle name="Обычный 7 2" xfId="59"/>
    <cellStyle name="Обычный 7 2 10" xfId="5403"/>
    <cellStyle name="Обычный 7 2 10 2" xfId="5404"/>
    <cellStyle name="Обычный 7 2 10 3" xfId="5405"/>
    <cellStyle name="Обычный 7 2 11" xfId="5406"/>
    <cellStyle name="Обычный 7 2 11 2" xfId="5407"/>
    <cellStyle name="Обычный 7 2 12" xfId="5408"/>
    <cellStyle name="Обычный 7 2 13" xfId="5409"/>
    <cellStyle name="Обычный 7 2 14" xfId="5410"/>
    <cellStyle name="Обычный 7 2 15" xfId="5411"/>
    <cellStyle name="Обычный 7 2 16" xfId="5412"/>
    <cellStyle name="Обычный 7 2 2" xfId="123"/>
    <cellStyle name="Обычный 7 2 2 2" xfId="213"/>
    <cellStyle name="Обычный 7 2 2 2 2" xfId="214"/>
    <cellStyle name="Обычный 7 2 2 2 2 2" xfId="5413"/>
    <cellStyle name="Обычный 7 2 2 2 2 2 2" xfId="5414"/>
    <cellStyle name="Обычный 7 2 2 2 2 2 3" xfId="5415"/>
    <cellStyle name="Обычный 7 2 2 2 2 3" xfId="5416"/>
    <cellStyle name="Обычный 7 2 2 2 2 3 2" xfId="5417"/>
    <cellStyle name="Обычный 7 2 2 2 2 4" xfId="5418"/>
    <cellStyle name="Обычный 7 2 2 2 3" xfId="215"/>
    <cellStyle name="Обычный 7 2 2 2 3 2" xfId="5419"/>
    <cellStyle name="Обычный 7 2 2 2 3 2 2" xfId="5420"/>
    <cellStyle name="Обычный 7 2 2 2 3 2 3" xfId="5421"/>
    <cellStyle name="Обычный 7 2 2 2 3 3" xfId="5422"/>
    <cellStyle name="Обычный 7 2 2 2 3 3 2" xfId="5423"/>
    <cellStyle name="Обычный 7 2 2 2 3 4" xfId="5424"/>
    <cellStyle name="Обычный 7 2 2 2 4" xfId="5425"/>
    <cellStyle name="Обычный 7 2 2 2 4 2" xfId="5426"/>
    <cellStyle name="Обычный 7 2 2 2 4 3" xfId="5427"/>
    <cellStyle name="Обычный 7 2 2 2 5" xfId="5428"/>
    <cellStyle name="Обычный 7 2 2 2 5 2" xfId="5429"/>
    <cellStyle name="Обычный 7 2 2 2 6" xfId="5430"/>
    <cellStyle name="Обычный 7 2 2 3" xfId="216"/>
    <cellStyle name="Обычный 7 2 2 3 2" xfId="5431"/>
    <cellStyle name="Обычный 7 2 2 3 2 2" xfId="5432"/>
    <cellStyle name="Обычный 7 2 2 3 2 3" xfId="5433"/>
    <cellStyle name="Обычный 7 2 2 3 3" xfId="5434"/>
    <cellStyle name="Обычный 7 2 2 3 3 2" xfId="5435"/>
    <cellStyle name="Обычный 7 2 2 3 4" xfId="5436"/>
    <cellStyle name="Обычный 7 2 2 4" xfId="217"/>
    <cellStyle name="Обычный 7 2 2 4 2" xfId="5437"/>
    <cellStyle name="Обычный 7 2 2 4 2 2" xfId="5438"/>
    <cellStyle name="Обычный 7 2 2 4 2 3" xfId="5439"/>
    <cellStyle name="Обычный 7 2 2 4 3" xfId="5440"/>
    <cellStyle name="Обычный 7 2 2 4 3 2" xfId="5441"/>
    <cellStyle name="Обычный 7 2 2 4 4" xfId="5442"/>
    <cellStyle name="Обычный 7 2 2 5" xfId="5443"/>
    <cellStyle name="Обычный 7 2 2 5 2" xfId="5444"/>
    <cellStyle name="Обычный 7 2 2 5 3" xfId="5445"/>
    <cellStyle name="Обычный 7 2 2 6" xfId="5446"/>
    <cellStyle name="Обычный 7 2 2 6 2" xfId="5447"/>
    <cellStyle name="Обычный 7 2 2 7" xfId="5448"/>
    <cellStyle name="Обычный 7 2 2 8" xfId="5449"/>
    <cellStyle name="Обычный 7 2 3" xfId="116"/>
    <cellStyle name="Обычный 7 2 3 2" xfId="218"/>
    <cellStyle name="Обычный 7 2 3 2 2" xfId="219"/>
    <cellStyle name="Обычный 7 2 3 2 2 2" xfId="5450"/>
    <cellStyle name="Обычный 7 2 3 2 2 2 2" xfId="5451"/>
    <cellStyle name="Обычный 7 2 3 2 2 2 3" xfId="5452"/>
    <cellStyle name="Обычный 7 2 3 2 2 3" xfId="5453"/>
    <cellStyle name="Обычный 7 2 3 2 2 3 2" xfId="5454"/>
    <cellStyle name="Обычный 7 2 3 2 2 4" xfId="5455"/>
    <cellStyle name="Обычный 7 2 3 2 3" xfId="220"/>
    <cellStyle name="Обычный 7 2 3 2 3 2" xfId="5456"/>
    <cellStyle name="Обычный 7 2 3 2 3 2 2" xfId="5457"/>
    <cellStyle name="Обычный 7 2 3 2 3 2 3" xfId="5458"/>
    <cellStyle name="Обычный 7 2 3 2 3 3" xfId="5459"/>
    <cellStyle name="Обычный 7 2 3 2 3 3 2" xfId="5460"/>
    <cellStyle name="Обычный 7 2 3 2 3 4" xfId="5461"/>
    <cellStyle name="Обычный 7 2 3 2 4" xfId="5462"/>
    <cellStyle name="Обычный 7 2 3 2 4 2" xfId="5463"/>
    <cellStyle name="Обычный 7 2 3 2 4 3" xfId="5464"/>
    <cellStyle name="Обычный 7 2 3 2 5" xfId="5465"/>
    <cellStyle name="Обычный 7 2 3 2 5 2" xfId="5466"/>
    <cellStyle name="Обычный 7 2 3 2 6" xfId="5467"/>
    <cellStyle name="Обычный 7 2 3 3" xfId="221"/>
    <cellStyle name="Обычный 7 2 3 3 2" xfId="5468"/>
    <cellStyle name="Обычный 7 2 3 3 2 2" xfId="5469"/>
    <cellStyle name="Обычный 7 2 3 3 2 3" xfId="5470"/>
    <cellStyle name="Обычный 7 2 3 3 3" xfId="5471"/>
    <cellStyle name="Обычный 7 2 3 3 3 2" xfId="5472"/>
    <cellStyle name="Обычный 7 2 3 3 4" xfId="5473"/>
    <cellStyle name="Обычный 7 2 3 4" xfId="222"/>
    <cellStyle name="Обычный 7 2 3 4 2" xfId="5474"/>
    <cellStyle name="Обычный 7 2 3 4 2 2" xfId="5475"/>
    <cellStyle name="Обычный 7 2 3 4 2 3" xfId="5476"/>
    <cellStyle name="Обычный 7 2 3 4 3" xfId="5477"/>
    <cellStyle name="Обычный 7 2 3 4 3 2" xfId="5478"/>
    <cellStyle name="Обычный 7 2 3 4 4" xfId="5479"/>
    <cellStyle name="Обычный 7 2 3 5" xfId="5480"/>
    <cellStyle name="Обычный 7 2 3 5 2" xfId="5481"/>
    <cellStyle name="Обычный 7 2 3 5 3" xfId="5482"/>
    <cellStyle name="Обычный 7 2 3 6" xfId="5483"/>
    <cellStyle name="Обычный 7 2 3 6 2" xfId="5484"/>
    <cellStyle name="Обычный 7 2 3 7" xfId="5485"/>
    <cellStyle name="Обычный 7 2 3 8" xfId="5486"/>
    <cellStyle name="Обычный 7 2 4" xfId="223"/>
    <cellStyle name="Обычный 7 2 4 2" xfId="224"/>
    <cellStyle name="Обычный 7 2 4 2 2" xfId="5487"/>
    <cellStyle name="Обычный 7 2 4 2 2 2" xfId="5488"/>
    <cellStyle name="Обычный 7 2 4 2 2 3" xfId="5489"/>
    <cellStyle name="Обычный 7 2 4 2 3" xfId="5490"/>
    <cellStyle name="Обычный 7 2 4 2 3 2" xfId="5491"/>
    <cellStyle name="Обычный 7 2 4 2 4" xfId="5492"/>
    <cellStyle name="Обычный 7 2 4 3" xfId="225"/>
    <cellStyle name="Обычный 7 2 4 3 2" xfId="5493"/>
    <cellStyle name="Обычный 7 2 4 3 2 2" xfId="5494"/>
    <cellStyle name="Обычный 7 2 4 3 2 3" xfId="5495"/>
    <cellStyle name="Обычный 7 2 4 3 3" xfId="5496"/>
    <cellStyle name="Обычный 7 2 4 3 3 2" xfId="5497"/>
    <cellStyle name="Обычный 7 2 4 3 4" xfId="5498"/>
    <cellStyle name="Обычный 7 2 4 4" xfId="5499"/>
    <cellStyle name="Обычный 7 2 4 4 2" xfId="5500"/>
    <cellStyle name="Обычный 7 2 4 4 3" xfId="5501"/>
    <cellStyle name="Обычный 7 2 4 5" xfId="5502"/>
    <cellStyle name="Обычный 7 2 4 5 2" xfId="5503"/>
    <cellStyle name="Обычный 7 2 4 6" xfId="5504"/>
    <cellStyle name="Обычный 7 2 5" xfId="226"/>
    <cellStyle name="Обычный 7 2 5 2" xfId="5505"/>
    <cellStyle name="Обычный 7 2 5 2 2" xfId="5506"/>
    <cellStyle name="Обычный 7 2 5 2 3" xfId="5507"/>
    <cellStyle name="Обычный 7 2 5 3" xfId="5508"/>
    <cellStyle name="Обычный 7 2 5 3 2" xfId="5509"/>
    <cellStyle name="Обычный 7 2 5 4" xfId="5510"/>
    <cellStyle name="Обычный 7 2 6" xfId="227"/>
    <cellStyle name="Обычный 7 2 6 2" xfId="5511"/>
    <cellStyle name="Обычный 7 2 6 2 2" xfId="5512"/>
    <cellStyle name="Обычный 7 2 6 2 3" xfId="5513"/>
    <cellStyle name="Обычный 7 2 6 3" xfId="5514"/>
    <cellStyle name="Обычный 7 2 6 3 2" xfId="5515"/>
    <cellStyle name="Обычный 7 2 6 4" xfId="5516"/>
    <cellStyle name="Обычный 7 2 7" xfId="228"/>
    <cellStyle name="Обычный 7 2 7 2" xfId="5517"/>
    <cellStyle name="Обычный 7 2 7 2 2" xfId="5518"/>
    <cellStyle name="Обычный 7 2 7 2 3" xfId="5519"/>
    <cellStyle name="Обычный 7 2 7 3" xfId="5520"/>
    <cellStyle name="Обычный 7 2 7 3 2" xfId="5521"/>
    <cellStyle name="Обычный 7 2 7 4" xfId="5522"/>
    <cellStyle name="Обычный 7 2 8" xfId="5523"/>
    <cellStyle name="Обычный 7 2 9" xfId="5524"/>
    <cellStyle name="Обычный 7 2 9 2" xfId="5525"/>
    <cellStyle name="Обычный 7 2 9 3" xfId="5526"/>
    <cellStyle name="Обычный 7 3" xfId="5527"/>
    <cellStyle name="Обычный 7 4" xfId="5528"/>
    <cellStyle name="Обычный 7 5" xfId="5529"/>
    <cellStyle name="Обычный 7 6" xfId="5530"/>
    <cellStyle name="Обычный 7 7" xfId="5531"/>
    <cellStyle name="Обычный 7 8" xfId="5532"/>
    <cellStyle name="Обычный 7_Итоги тариф. кампании 2011_коррек" xfId="5533"/>
    <cellStyle name="Обычный 8" xfId="58"/>
    <cellStyle name="Обычный 8 2" xfId="5534"/>
    <cellStyle name="Обычный 8 2 2" xfId="5535"/>
    <cellStyle name="Обычный 8 3" xfId="5536"/>
    <cellStyle name="Обычный 8 4" xfId="5537"/>
    <cellStyle name="Обычный 8_Проект НВВ на 2012  (28 12 2011) с формулами ОКОНЧАТЕЛЬНО (version 1)" xfId="5538"/>
    <cellStyle name="Обычный 9" xfId="107"/>
    <cellStyle name="Обычный 9 10" xfId="5539"/>
    <cellStyle name="Обычный 9 2" xfId="125"/>
    <cellStyle name="Обычный 9 2 10" xfId="5540"/>
    <cellStyle name="Обычный 9 2 2" xfId="229"/>
    <cellStyle name="Обычный 9 2 2 2" xfId="230"/>
    <cellStyle name="Обычный 9 2 2 2 2" xfId="5541"/>
    <cellStyle name="Обычный 9 2 2 2 2 2" xfId="5542"/>
    <cellStyle name="Обычный 9 2 2 2 2 3" xfId="5543"/>
    <cellStyle name="Обычный 9 2 2 2 3" xfId="5544"/>
    <cellStyle name="Обычный 9 2 2 2 3 2" xfId="5545"/>
    <cellStyle name="Обычный 9 2 2 2 4" xfId="5546"/>
    <cellStyle name="Обычный 9 2 2 3" xfId="231"/>
    <cellStyle name="Обычный 9 2 2 3 2" xfId="5547"/>
    <cellStyle name="Обычный 9 2 2 3 2 2" xfId="5548"/>
    <cellStyle name="Обычный 9 2 2 3 2 3" xfId="5549"/>
    <cellStyle name="Обычный 9 2 2 3 3" xfId="5550"/>
    <cellStyle name="Обычный 9 2 2 3 3 2" xfId="5551"/>
    <cellStyle name="Обычный 9 2 2 3 4" xfId="5552"/>
    <cellStyle name="Обычный 9 2 2 4" xfId="232"/>
    <cellStyle name="Обычный 9 2 2 4 2" xfId="5553"/>
    <cellStyle name="Обычный 9 2 2 4 2 2" xfId="5554"/>
    <cellStyle name="Обычный 9 2 2 4 2 3" xfId="5555"/>
    <cellStyle name="Обычный 9 2 2 4 3" xfId="5556"/>
    <cellStyle name="Обычный 9 2 2 4 3 2" xfId="5557"/>
    <cellStyle name="Обычный 9 2 2 4 4" xfId="5558"/>
    <cellStyle name="Обычный 9 2 2 5" xfId="5559"/>
    <cellStyle name="Обычный 9 2 2 5 2" xfId="5560"/>
    <cellStyle name="Обычный 9 2 2 5 3" xfId="5561"/>
    <cellStyle name="Обычный 9 2 2 6" xfId="5562"/>
    <cellStyle name="Обычный 9 2 2 6 2" xfId="5563"/>
    <cellStyle name="Обычный 9 2 2 7" xfId="5564"/>
    <cellStyle name="Обычный 9 2 3" xfId="233"/>
    <cellStyle name="Обычный 9 2 3 2" xfId="5565"/>
    <cellStyle name="Обычный 9 2 3 2 2" xfId="5566"/>
    <cellStyle name="Обычный 9 2 3 2 3" xfId="5567"/>
    <cellStyle name="Обычный 9 2 3 3" xfId="5568"/>
    <cellStyle name="Обычный 9 2 3 3 2" xfId="5569"/>
    <cellStyle name="Обычный 9 2 3 4" xfId="5570"/>
    <cellStyle name="Обычный 9 2 4" xfId="234"/>
    <cellStyle name="Обычный 9 2 4 2" xfId="5571"/>
    <cellStyle name="Обычный 9 2 4 2 2" xfId="5572"/>
    <cellStyle name="Обычный 9 2 4 2 3" xfId="5573"/>
    <cellStyle name="Обычный 9 2 4 3" xfId="5574"/>
    <cellStyle name="Обычный 9 2 4 3 2" xfId="5575"/>
    <cellStyle name="Обычный 9 2 4 4" xfId="5576"/>
    <cellStyle name="Обычный 9 2 5" xfId="5577"/>
    <cellStyle name="Обычный 9 2 6" xfId="5578"/>
    <cellStyle name="Обычный 9 2 6 2" xfId="5579"/>
    <cellStyle name="Обычный 9 2 6 3" xfId="5580"/>
    <cellStyle name="Обычный 9 2 7" xfId="5581"/>
    <cellStyle name="Обычный 9 2 7 2" xfId="5582"/>
    <cellStyle name="Обычный 9 2 8" xfId="5583"/>
    <cellStyle name="Обычный 9 2 9" xfId="5584"/>
    <cellStyle name="Обычный 9 3" xfId="130"/>
    <cellStyle name="Обычный 9 3 2" xfId="235"/>
    <cellStyle name="Обычный 9 3 2 2" xfId="5585"/>
    <cellStyle name="Обычный 9 3 2 2 2" xfId="5586"/>
    <cellStyle name="Обычный 9 3 2 2 3" xfId="5587"/>
    <cellStyle name="Обычный 9 3 2 3" xfId="5588"/>
    <cellStyle name="Обычный 9 3 2 3 2" xfId="5589"/>
    <cellStyle name="Обычный 9 3 2 4" xfId="5590"/>
    <cellStyle name="Обычный 9 3 3" xfId="236"/>
    <cellStyle name="Обычный 9 3 3 2" xfId="5591"/>
    <cellStyle name="Обычный 9 3 3 2 2" xfId="5592"/>
    <cellStyle name="Обычный 9 3 3 2 3" xfId="5593"/>
    <cellStyle name="Обычный 9 3 3 3" xfId="5594"/>
    <cellStyle name="Обычный 9 3 3 3 2" xfId="5595"/>
    <cellStyle name="Обычный 9 3 3 4" xfId="5596"/>
    <cellStyle name="Обычный 9 3 4" xfId="237"/>
    <cellStyle name="Обычный 9 3 4 2" xfId="5597"/>
    <cellStyle name="Обычный 9 3 4 2 2" xfId="5598"/>
    <cellStyle name="Обычный 9 3 4 2 3" xfId="5599"/>
    <cellStyle name="Обычный 9 3 4 3" xfId="5600"/>
    <cellStyle name="Обычный 9 3 4 3 2" xfId="5601"/>
    <cellStyle name="Обычный 9 3 4 4" xfId="5602"/>
    <cellStyle name="Обычный 9 3 5" xfId="5603"/>
    <cellStyle name="Обычный 9 3 5 2" xfId="5604"/>
    <cellStyle name="Обычный 9 3 5 3" xfId="5605"/>
    <cellStyle name="Обычный 9 3 6" xfId="5606"/>
    <cellStyle name="Обычный 9 3 6 2" xfId="5607"/>
    <cellStyle name="Обычный 9 3 7" xfId="5608"/>
    <cellStyle name="Обычный 9 4" xfId="238"/>
    <cellStyle name="Обычный 9 4 2" xfId="5609"/>
    <cellStyle name="Обычный 9 4 2 2" xfId="5610"/>
    <cellStyle name="Обычный 9 4 2 3" xfId="5611"/>
    <cellStyle name="Обычный 9 4 3" xfId="5612"/>
    <cellStyle name="Обычный 9 4 3 2" xfId="5613"/>
    <cellStyle name="Обычный 9 4 4" xfId="5614"/>
    <cellStyle name="Обычный 9 5" xfId="239"/>
    <cellStyle name="Обычный 9 5 2" xfId="5615"/>
    <cellStyle name="Обычный 9 5 2 2" xfId="5616"/>
    <cellStyle name="Обычный 9 5 2 3" xfId="5617"/>
    <cellStyle name="Обычный 9 5 3" xfId="5618"/>
    <cellStyle name="Обычный 9 5 3 2" xfId="5619"/>
    <cellStyle name="Обычный 9 5 4" xfId="5620"/>
    <cellStyle name="Обычный 9 6" xfId="5621"/>
    <cellStyle name="Обычный 9 6 2" xfId="5622"/>
    <cellStyle name="Обычный 9 6 2 2" xfId="5623"/>
    <cellStyle name="Обычный 9 6 2 3" xfId="5624"/>
    <cellStyle name="Обычный 9 6 3" xfId="5625"/>
    <cellStyle name="Обычный 9 6 3 2" xfId="5626"/>
    <cellStyle name="Обычный 9 6 4" xfId="5627"/>
    <cellStyle name="Обычный 9 7" xfId="5628"/>
    <cellStyle name="Обычный 9 7 2" xfId="5629"/>
    <cellStyle name="Обычный 9 7 3" xfId="5630"/>
    <cellStyle name="Обычный 9 8" xfId="5631"/>
    <cellStyle name="Обычный 9 8 2" xfId="5632"/>
    <cellStyle name="Обычный 9 9" xfId="5633"/>
    <cellStyle name="Обычный 9_Проект НВВ на 2012  (28 12 2011) с формулами ОКОНЧАТЕЛЬНО (version 1)" xfId="5634"/>
    <cellStyle name="Обычный_Форматы по компаниям_last" xfId="46"/>
    <cellStyle name="Параметр" xfId="5635"/>
    <cellStyle name="ПеременныеСметы" xfId="5636"/>
    <cellStyle name="ПеременныеСметы 2" xfId="5637"/>
    <cellStyle name="Перенос" xfId="5638"/>
    <cellStyle name="Плохой" xfId="38" builtinId="27" customBuiltin="1"/>
    <cellStyle name="Плохой 2" xfId="96"/>
    <cellStyle name="Плохой 2 2" xfId="5639"/>
    <cellStyle name="Плохой 2 3" xfId="5640"/>
    <cellStyle name="Плохой 2 3 2" xfId="5641"/>
    <cellStyle name="Плохой 3" xfId="5642"/>
    <cellStyle name="Плохой 4" xfId="5643"/>
    <cellStyle name="Плохой 4 2" xfId="5644"/>
    <cellStyle name="Плохой 4 3" xfId="5645"/>
    <cellStyle name="Плохой 5" xfId="5646"/>
    <cellStyle name="Плохой 6" xfId="5647"/>
    <cellStyle name="Плохой 7" xfId="5648"/>
    <cellStyle name="Плохой 8" xfId="5649"/>
    <cellStyle name="Плохой 9" xfId="5650"/>
    <cellStyle name="По центру с переносом" xfId="5651"/>
    <cellStyle name="По центру с переносом 2" xfId="5652"/>
    <cellStyle name="По ширине с переносом" xfId="5653"/>
    <cellStyle name="По ширине с переносом 2" xfId="5654"/>
    <cellStyle name="Поле ввода" xfId="5655"/>
    <cellStyle name="Пояснение" xfId="39" builtinId="53" customBuiltin="1"/>
    <cellStyle name="Пояснение 2" xfId="97"/>
    <cellStyle name="Пояснение 3" xfId="5656"/>
    <cellStyle name="Пояснение 4" xfId="5657"/>
    <cellStyle name="Пояснение 5" xfId="5658"/>
    <cellStyle name="Пояснение 6" xfId="5659"/>
    <cellStyle name="Пояснение 7" xfId="5660"/>
    <cellStyle name="Пояснение 8" xfId="5661"/>
    <cellStyle name="Пояснение 9" xfId="5662"/>
    <cellStyle name="Примечание" xfId="40" builtinId="10" customBuiltin="1"/>
    <cellStyle name="Примечание 2" xfId="98"/>
    <cellStyle name="Примечание 2 10" xfId="5663"/>
    <cellStyle name="Примечание 2 10 2" xfId="5664"/>
    <cellStyle name="Примечание 2 10 3" xfId="5665"/>
    <cellStyle name="Примечание 2 11" xfId="5666"/>
    <cellStyle name="Примечание 2 11 2" xfId="5667"/>
    <cellStyle name="Примечание 2 11 3" xfId="5668"/>
    <cellStyle name="Примечание 2 12" xfId="5669"/>
    <cellStyle name="Примечание 2 12 2" xfId="5670"/>
    <cellStyle name="Примечание 2 13" xfId="5671"/>
    <cellStyle name="Примечание 2 14" xfId="5672"/>
    <cellStyle name="Примечание 2 15" xfId="5673"/>
    <cellStyle name="Примечание 2 16" xfId="5674"/>
    <cellStyle name="Примечание 2 2" xfId="5675"/>
    <cellStyle name="Примечание 2 2 10" xfId="5676"/>
    <cellStyle name="Примечание 2 2 10 2" xfId="5677"/>
    <cellStyle name="Примечание 2 2 10 3" xfId="5678"/>
    <cellStyle name="Примечание 2 2 11" xfId="5679"/>
    <cellStyle name="Примечание 2 2 11 2" xfId="5680"/>
    <cellStyle name="Примечание 2 2 12" xfId="5681"/>
    <cellStyle name="Примечание 2 2 13" xfId="5682"/>
    <cellStyle name="Примечание 2 2 2" xfId="5683"/>
    <cellStyle name="Примечание 2 2 2 2" xfId="5684"/>
    <cellStyle name="Примечание 2 2 2 2 2" xfId="5685"/>
    <cellStyle name="Примечание 2 2 2 2 3" xfId="5686"/>
    <cellStyle name="Примечание 2 2 2 3" xfId="5687"/>
    <cellStyle name="Примечание 2 2 2 4" xfId="5688"/>
    <cellStyle name="Примечание 2 2 3" xfId="5689"/>
    <cellStyle name="Примечание 2 2 3 2" xfId="5690"/>
    <cellStyle name="Примечание 2 2 3 2 2" xfId="5691"/>
    <cellStyle name="Примечание 2 2 3 2 3" xfId="5692"/>
    <cellStyle name="Примечание 2 2 3 3" xfId="5693"/>
    <cellStyle name="Примечание 2 2 3 4" xfId="5694"/>
    <cellStyle name="Примечание 2 2 4" xfId="5695"/>
    <cellStyle name="Примечание 2 2 4 2" xfId="5696"/>
    <cellStyle name="Примечание 2 2 4 2 2" xfId="5697"/>
    <cellStyle name="Примечание 2 2 4 2 3" xfId="5698"/>
    <cellStyle name="Примечание 2 2 4 3" xfId="5699"/>
    <cellStyle name="Примечание 2 2 4 4" xfId="5700"/>
    <cellStyle name="Примечание 2 2 5" xfId="5701"/>
    <cellStyle name="Примечание 2 2 5 2" xfId="5702"/>
    <cellStyle name="Примечание 2 2 5 2 2" xfId="5703"/>
    <cellStyle name="Примечание 2 2 5 2 3" xfId="5704"/>
    <cellStyle name="Примечание 2 2 5 3" xfId="5705"/>
    <cellStyle name="Примечание 2 2 5 4" xfId="5706"/>
    <cellStyle name="Примечание 2 2 6" xfId="5707"/>
    <cellStyle name="Примечание 2 2 6 2" xfId="5708"/>
    <cellStyle name="Примечание 2 2 6 2 2" xfId="5709"/>
    <cellStyle name="Примечание 2 2 6 2 3" xfId="5710"/>
    <cellStyle name="Примечание 2 2 6 3" xfId="5711"/>
    <cellStyle name="Примечание 2 2 6 4" xfId="5712"/>
    <cellStyle name="Примечание 2 2 7" xfId="5713"/>
    <cellStyle name="Примечание 2 2 7 2" xfId="5714"/>
    <cellStyle name="Примечание 2 2 7 2 2" xfId="5715"/>
    <cellStyle name="Примечание 2 2 7 2 3" xfId="5716"/>
    <cellStyle name="Примечание 2 2 7 3" xfId="5717"/>
    <cellStyle name="Примечание 2 2 7 4" xfId="5718"/>
    <cellStyle name="Примечание 2 2 8" xfId="5719"/>
    <cellStyle name="Примечание 2 2 8 2" xfId="5720"/>
    <cellStyle name="Примечание 2 2 8 2 2" xfId="5721"/>
    <cellStyle name="Примечание 2 2 8 2 3" xfId="5722"/>
    <cellStyle name="Примечание 2 2 8 3" xfId="5723"/>
    <cellStyle name="Примечание 2 2 8 4" xfId="5724"/>
    <cellStyle name="Примечание 2 2 9" xfId="5725"/>
    <cellStyle name="Примечание 2 2 9 2" xfId="5726"/>
    <cellStyle name="Примечание 2 2 9 3" xfId="5727"/>
    <cellStyle name="Примечание 2 3" xfId="5728"/>
    <cellStyle name="Примечание 2 3 2" xfId="5729"/>
    <cellStyle name="Примечание 2 3 2 2" xfId="5730"/>
    <cellStyle name="Примечание 2 3 2 3" xfId="5731"/>
    <cellStyle name="Примечание 2 3 3" xfId="5732"/>
    <cellStyle name="Примечание 2 3 3 2" xfId="5733"/>
    <cellStyle name="Примечание 2 3 4" xfId="5734"/>
    <cellStyle name="Примечание 2 4" xfId="5735"/>
    <cellStyle name="Примечание 2 4 2" xfId="5736"/>
    <cellStyle name="Примечание 2 4 2 2" xfId="5737"/>
    <cellStyle name="Примечание 2 4 2 3" xfId="5738"/>
    <cellStyle name="Примечание 2 4 3" xfId="5739"/>
    <cellStyle name="Примечание 2 4 4" xfId="5740"/>
    <cellStyle name="Примечание 2 5" xfId="5741"/>
    <cellStyle name="Примечание 2 5 2" xfId="5742"/>
    <cellStyle name="Примечание 2 5 2 2" xfId="5743"/>
    <cellStyle name="Примечание 2 5 2 3" xfId="5744"/>
    <cellStyle name="Примечание 2 5 3" xfId="5745"/>
    <cellStyle name="Примечание 2 5 4" xfId="5746"/>
    <cellStyle name="Примечание 2 6" xfId="5747"/>
    <cellStyle name="Примечание 2 6 2" xfId="5748"/>
    <cellStyle name="Примечание 2 6 2 2" xfId="5749"/>
    <cellStyle name="Примечание 2 6 2 3" xfId="5750"/>
    <cellStyle name="Примечание 2 6 3" xfId="5751"/>
    <cellStyle name="Примечание 2 6 4" xfId="5752"/>
    <cellStyle name="Примечание 2 7" xfId="5753"/>
    <cellStyle name="Примечание 2 7 2" xfId="5754"/>
    <cellStyle name="Примечание 2 7 2 2" xfId="5755"/>
    <cellStyle name="Примечание 2 7 2 3" xfId="5756"/>
    <cellStyle name="Примечание 2 7 3" xfId="5757"/>
    <cellStyle name="Примечание 2 7 4" xfId="5758"/>
    <cellStyle name="Примечание 2 8" xfId="5759"/>
    <cellStyle name="Примечание 2 8 2" xfId="5760"/>
    <cellStyle name="Примечание 2 8 2 2" xfId="5761"/>
    <cellStyle name="Примечание 2 8 2 3" xfId="5762"/>
    <cellStyle name="Примечание 2 8 3" xfId="5763"/>
    <cellStyle name="Примечание 2 8 4" xfId="5764"/>
    <cellStyle name="Примечание 2 9" xfId="5765"/>
    <cellStyle name="Примечание 2 9 2" xfId="5766"/>
    <cellStyle name="Примечание 2 9 2 2" xfId="5767"/>
    <cellStyle name="Примечание 2 9 2 3" xfId="5768"/>
    <cellStyle name="Примечание 2 9 3" xfId="5769"/>
    <cellStyle name="Примечание 2 9 4" xfId="5770"/>
    <cellStyle name="Примечание 3" xfId="5771"/>
    <cellStyle name="Примечание 3 2" xfId="5772"/>
    <cellStyle name="Примечание 3 3" xfId="5773"/>
    <cellStyle name="Примечание 3 4" xfId="5774"/>
    <cellStyle name="Примечание 4" xfId="5775"/>
    <cellStyle name="Примечание 4 2" xfId="5776"/>
    <cellStyle name="Примечание 4 3" xfId="5777"/>
    <cellStyle name="Примечание 5" xfId="5778"/>
    <cellStyle name="Примечание 6" xfId="5779"/>
    <cellStyle name="Примечание 7" xfId="5780"/>
    <cellStyle name="Примечание 8" xfId="5781"/>
    <cellStyle name="Примечание 9" xfId="5782"/>
    <cellStyle name="Процентный 2" xfId="104"/>
    <cellStyle name="Процентный 2 2" xfId="5783"/>
    <cellStyle name="Процентный 2 2 2" xfId="5784"/>
    <cellStyle name="Процентный 2 3" xfId="277"/>
    <cellStyle name="Процентный 2 3 2" xfId="278"/>
    <cellStyle name="Процентный 2 4" xfId="5785"/>
    <cellStyle name="Процентный 2 5" xfId="5786"/>
    <cellStyle name="Процентный 2 5 2" xfId="5787"/>
    <cellStyle name="Процентный 2 5 2 2" xfId="5788"/>
    <cellStyle name="Процентный 2 5 2 3" xfId="5789"/>
    <cellStyle name="Процентный 2 5 3" xfId="5790"/>
    <cellStyle name="Процентный 2 5 3 2" xfId="5791"/>
    <cellStyle name="Процентный 2 5 4" xfId="5792"/>
    <cellStyle name="Процентный 2 6" xfId="5793"/>
    <cellStyle name="Процентный 2_40% на отпуск в сеть 11.01.10" xfId="5794"/>
    <cellStyle name="Процентный 3" xfId="105"/>
    <cellStyle name="Процентный 3 2" xfId="5795"/>
    <cellStyle name="Процентный 3 3" xfId="5796"/>
    <cellStyle name="Процентный 3 4" xfId="5797"/>
    <cellStyle name="Процентный 3 5" xfId="5798"/>
    <cellStyle name="Процентный 4" xfId="279"/>
    <cellStyle name="Процентный 5" xfId="5799"/>
    <cellStyle name="Процентный 6" xfId="5800"/>
    <cellStyle name="Процентный 7" xfId="5801"/>
    <cellStyle name="Процентный 8" xfId="5802"/>
    <cellStyle name="Процентный 8 2" xfId="5803"/>
    <cellStyle name="Процентный 8 3" xfId="5804"/>
    <cellStyle name="Процентный 9" xfId="5805"/>
    <cellStyle name="Процентный 9 2" xfId="5806"/>
    <cellStyle name="Процентный 9 3" xfId="5807"/>
    <cellStyle name="РесСмета" xfId="5808"/>
    <cellStyle name="РесСмета 2" xfId="5809"/>
    <cellStyle name="СводкаСтоимРаб" xfId="5810"/>
    <cellStyle name="СводкаСтоимРаб 2" xfId="5811"/>
    <cellStyle name="СводРасч" xfId="5812"/>
    <cellStyle name="СводРасч 2" xfId="5813"/>
    <cellStyle name="СводРасч 3" xfId="5814"/>
    <cellStyle name="СводРасч 4" xfId="5815"/>
    <cellStyle name="СводРасч 5" xfId="5816"/>
    <cellStyle name="Связанная ячейка" xfId="41" builtinId="24" customBuiltin="1"/>
    <cellStyle name="Связанная ячейка 2" xfId="99"/>
    <cellStyle name="Связанная ячейка 3" xfId="5817"/>
    <cellStyle name="Связанная ячейка 4" xfId="5818"/>
    <cellStyle name="Связанная ячейка 5" xfId="5819"/>
    <cellStyle name="Связанная ячейка 6" xfId="5820"/>
    <cellStyle name="Связанная ячейка 7" xfId="5821"/>
    <cellStyle name="Связанная ячейка 8" xfId="5822"/>
    <cellStyle name="Связанная ячейка 9" xfId="5823"/>
    <cellStyle name="смр" xfId="5824"/>
    <cellStyle name="Среднее" xfId="5825"/>
    <cellStyle name="Стиль 1" xfId="106"/>
    <cellStyle name="Стиль 1 2" xfId="5826"/>
    <cellStyle name="Стиль 1 2 2" xfId="5827"/>
    <cellStyle name="Стиль 1 2 3" xfId="5828"/>
    <cellStyle name="Стиль 1 2 4" xfId="5829"/>
    <cellStyle name="Стиль 1 3" xfId="5830"/>
    <cellStyle name="Стиль 1 4" xfId="5831"/>
    <cellStyle name="Стиль 1 5" xfId="5832"/>
    <cellStyle name="Стиль 1_40% на отпуск в сеть 11.01.10" xfId="5833"/>
    <cellStyle name="Стиль 2" xfId="5834"/>
    <cellStyle name="Стиль 2 10" xfId="5835"/>
    <cellStyle name="Стиль 2 2" xfId="5836"/>
    <cellStyle name="Стиль 2 2 2" xfId="5837"/>
    <cellStyle name="Стиль 2 2 2 2" xfId="5838"/>
    <cellStyle name="Стиль 2 3" xfId="5839"/>
    <cellStyle name="Стиль 2 3 2" xfId="5840"/>
    <cellStyle name="Стиль 2 3 2 2" xfId="5841"/>
    <cellStyle name="Стиль 2 4" xfId="5842"/>
    <cellStyle name="Стиль 2 4 2" xfId="5843"/>
    <cellStyle name="Стиль 2 4 2 2" xfId="5844"/>
    <cellStyle name="Стиль 2 5" xfId="5845"/>
    <cellStyle name="Стиль 2 5 2" xfId="5846"/>
    <cellStyle name="Стиль 2 5 2 2" xfId="5847"/>
    <cellStyle name="Стиль 2 5 2 3" xfId="5848"/>
    <cellStyle name="Стиль 2 5 3" xfId="5849"/>
    <cellStyle name="Стиль 2 5 4" xfId="5850"/>
    <cellStyle name="Стиль 2 6" xfId="5851"/>
    <cellStyle name="Стиль 2 6 2" xfId="5852"/>
    <cellStyle name="Стиль 2 6 2 2" xfId="5853"/>
    <cellStyle name="Стиль 2 6 2 3" xfId="5854"/>
    <cellStyle name="Стиль 2 6 3" xfId="5855"/>
    <cellStyle name="Стиль 2 7" xfId="5856"/>
    <cellStyle name="Стиль 2 7 2" xfId="5857"/>
    <cellStyle name="Стиль 2 7 2 2" xfId="5858"/>
    <cellStyle name="Стиль 2 7 2 3" xfId="5859"/>
    <cellStyle name="Стиль 2 7 3" xfId="5860"/>
    <cellStyle name="Стиль 2 8" xfId="5861"/>
    <cellStyle name="Стиль 2 8 2" xfId="5862"/>
    <cellStyle name="Стиль 2 9" xfId="5863"/>
    <cellStyle name="Стиль 2 9 2" xfId="5864"/>
    <cellStyle name="Стиль 2 9 3" xfId="5865"/>
    <cellStyle name="стиль_шапка" xfId="5866"/>
    <cellStyle name="ТЕКСТ" xfId="5867"/>
    <cellStyle name="ТЕКСТ 2" xfId="5868"/>
    <cellStyle name="Текст предупреждения" xfId="42" builtinId="11" customBuiltin="1"/>
    <cellStyle name="Текст предупреждения 2" xfId="100"/>
    <cellStyle name="Текст предупреждения 3" xfId="5869"/>
    <cellStyle name="Текст предупреждения 4" xfId="5870"/>
    <cellStyle name="Текст предупреждения 5" xfId="5871"/>
    <cellStyle name="Текст предупреждения 6" xfId="5872"/>
    <cellStyle name="Текст предупреждения 7" xfId="5873"/>
    <cellStyle name="Текст предупреждения 8" xfId="5874"/>
    <cellStyle name="Текст предупреждения 9" xfId="5875"/>
    <cellStyle name="Текстовый" xfId="5876"/>
    <cellStyle name="Текстовый 2" xfId="5877"/>
    <cellStyle name="Титул" xfId="5878"/>
    <cellStyle name="Титул 2" xfId="5879"/>
    <cellStyle name="Тысячи [0]_01.01.98" xfId="5880"/>
    <cellStyle name="Тысячи_ прибыль " xfId="5881"/>
    <cellStyle name="ФИКСИРОВАННЫЙ" xfId="5882"/>
    <cellStyle name="Финансовый [0] 2" xfId="5883"/>
    <cellStyle name="Финансовый 10" xfId="5884"/>
    <cellStyle name="Финансовый 2" xfId="50"/>
    <cellStyle name="Финансовый 2 10" xfId="5885"/>
    <cellStyle name="Финансовый 2 11" xfId="5886"/>
    <cellStyle name="Финансовый 2 11 2" xfId="5887"/>
    <cellStyle name="Финансовый 2 12" xfId="5888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2 3" xfId="5889"/>
    <cellStyle name="Финансовый 2 2 2 2 3 2" xfId="5890"/>
    <cellStyle name="Финансовый 2 2 2 2 3 3" xfId="5891"/>
    <cellStyle name="Финансовый 2 2 2 2 4" xfId="5892"/>
    <cellStyle name="Финансовый 2 2 2 2 4 2" xfId="5893"/>
    <cellStyle name="Финансовый 2 2 2 2 5" xfId="5894"/>
    <cellStyle name="Финансовый 2 2 2 3" xfId="242"/>
    <cellStyle name="Финансовый 2 2 2 3 2" xfId="5895"/>
    <cellStyle name="Финансовый 2 2 2 3 2 2" xfId="5896"/>
    <cellStyle name="Финансовый 2 2 2 3 2 3" xfId="5897"/>
    <cellStyle name="Финансовый 2 2 2 3 3" xfId="5898"/>
    <cellStyle name="Финансовый 2 2 2 3 3 2" xfId="5899"/>
    <cellStyle name="Финансовый 2 2 2 3 4" xfId="5900"/>
    <cellStyle name="Финансовый 2 2 2 4" xfId="5901"/>
    <cellStyle name="Финансовый 2 2 2 4 2" xfId="5902"/>
    <cellStyle name="Финансовый 2 2 2 4 3" xfId="5903"/>
    <cellStyle name="Финансовый 2 2 2 5" xfId="5904"/>
    <cellStyle name="Финансовый 2 2 2 5 2" xfId="5905"/>
    <cellStyle name="Финансовый 2 2 2 6" xfId="5906"/>
    <cellStyle name="Финансовый 2 2 2 7" xfId="5907"/>
    <cellStyle name="Финансовый 2 2 2 8" xfId="5908"/>
    <cellStyle name="Финансовый 2 2 3" xfId="243"/>
    <cellStyle name="Финансовый 2 2 3 2" xfId="5909"/>
    <cellStyle name="Финансовый 2 2 3 2 2" xfId="5910"/>
    <cellStyle name="Финансовый 2 2 3 2 3" xfId="5911"/>
    <cellStyle name="Финансовый 2 2 3 3" xfId="5912"/>
    <cellStyle name="Финансовый 2 2 3 3 2" xfId="5913"/>
    <cellStyle name="Финансовый 2 2 3 4" xfId="5914"/>
    <cellStyle name="Финансовый 2 2 3 5" xfId="5915"/>
    <cellStyle name="Финансовый 2 2 4" xfId="244"/>
    <cellStyle name="Финансовый 2 2 4 2" xfId="5916"/>
    <cellStyle name="Финансовый 2 2 4 2 2" xfId="5917"/>
    <cellStyle name="Финансовый 2 2 4 2 3" xfId="5918"/>
    <cellStyle name="Финансовый 2 2 4 3" xfId="5919"/>
    <cellStyle name="Финансовый 2 2 4 3 2" xfId="5920"/>
    <cellStyle name="Финансовый 2 2 4 4" xfId="5921"/>
    <cellStyle name="Финансовый 2 2 5" xfId="5922"/>
    <cellStyle name="Финансовый 2 2 6" xfId="5923"/>
    <cellStyle name="Финансовый 2 2 6 2" xfId="5924"/>
    <cellStyle name="Финансовый 2 2 6 3" xfId="5925"/>
    <cellStyle name="Финансовый 2 2 7" xfId="5926"/>
    <cellStyle name="Финансовый 2 2 7 2" xfId="5927"/>
    <cellStyle name="Финансовый 2 2 8" xfId="5928"/>
    <cellStyle name="Финансовый 2 3" xfId="112"/>
    <cellStyle name="Финансовый 2 3 10" xfId="5929"/>
    <cellStyle name="Финансовый 2 3 2" xfId="245"/>
    <cellStyle name="Финансовый 2 3 2 2" xfId="246"/>
    <cellStyle name="Финансовый 2 3 2 2 2" xfId="5930"/>
    <cellStyle name="Финансовый 2 3 2 2 2 2" xfId="5931"/>
    <cellStyle name="Финансовый 2 3 2 2 2 3" xfId="5932"/>
    <cellStyle name="Финансовый 2 3 2 2 3" xfId="5933"/>
    <cellStyle name="Финансовый 2 3 2 2 3 2" xfId="5934"/>
    <cellStyle name="Финансовый 2 3 2 2 4" xfId="5935"/>
    <cellStyle name="Финансовый 2 3 2 3" xfId="247"/>
    <cellStyle name="Финансовый 2 3 2 3 2" xfId="5936"/>
    <cellStyle name="Финансовый 2 3 2 3 2 2" xfId="5937"/>
    <cellStyle name="Финансовый 2 3 2 3 2 3" xfId="5938"/>
    <cellStyle name="Финансовый 2 3 2 3 3" xfId="5939"/>
    <cellStyle name="Финансовый 2 3 2 3 3 2" xfId="5940"/>
    <cellStyle name="Финансовый 2 3 2 3 4" xfId="5941"/>
    <cellStyle name="Финансовый 2 3 2 4" xfId="5942"/>
    <cellStyle name="Финансовый 2 3 2 5" xfId="5943"/>
    <cellStyle name="Финансовый 2 3 2 5 2" xfId="5944"/>
    <cellStyle name="Финансовый 2 3 2 5 3" xfId="5945"/>
    <cellStyle name="Финансовый 2 3 2 6" xfId="5946"/>
    <cellStyle name="Финансовый 2 3 2 6 2" xfId="5947"/>
    <cellStyle name="Финансовый 2 3 2 7" xfId="5948"/>
    <cellStyle name="Финансовый 2 3 3" xfId="248"/>
    <cellStyle name="Финансовый 2 3 3 2" xfId="5949"/>
    <cellStyle name="Финансовый 2 3 3 2 2" xfId="5950"/>
    <cellStyle name="Финансовый 2 3 3 2 3" xfId="5951"/>
    <cellStyle name="Финансовый 2 3 3 3" xfId="5952"/>
    <cellStyle name="Финансовый 2 3 3 3 2" xfId="5953"/>
    <cellStyle name="Финансовый 2 3 3 4" xfId="5954"/>
    <cellStyle name="Финансовый 2 3 4" xfId="249"/>
    <cellStyle name="Финансовый 2 3 4 2" xfId="5955"/>
    <cellStyle name="Финансовый 2 3 4 2 2" xfId="5956"/>
    <cellStyle name="Финансовый 2 3 4 2 3" xfId="5957"/>
    <cellStyle name="Финансовый 2 3 4 3" xfId="5958"/>
    <cellStyle name="Финансовый 2 3 4 3 2" xfId="5959"/>
    <cellStyle name="Финансовый 2 3 4 4" xfId="5960"/>
    <cellStyle name="Финансовый 2 3 5" xfId="5961"/>
    <cellStyle name="Финансовый 2 3 5 2" xfId="5962"/>
    <cellStyle name="Финансовый 2 3 5 3" xfId="5963"/>
    <cellStyle name="Финансовый 2 3 6" xfId="5964"/>
    <cellStyle name="Финансовый 2 3 6 2" xfId="5965"/>
    <cellStyle name="Финансовый 2 3 6 3" xfId="5966"/>
    <cellStyle name="Финансовый 2 3 7" xfId="5967"/>
    <cellStyle name="Финансовый 2 3 7 2" xfId="5968"/>
    <cellStyle name="Финансовый 2 3 8" xfId="5969"/>
    <cellStyle name="Финансовый 2 3 9" xfId="5970"/>
    <cellStyle name="Финансовый 2 4" xfId="250"/>
    <cellStyle name="Финансовый 2 4 2" xfId="251"/>
    <cellStyle name="Финансовый 2 4 2 2" xfId="5971"/>
    <cellStyle name="Финансовый 2 4 2 2 2" xfId="5972"/>
    <cellStyle name="Финансовый 2 4 2 2 3" xfId="5973"/>
    <cellStyle name="Финансовый 2 4 2 3" xfId="5974"/>
    <cellStyle name="Финансовый 2 4 2 3 2" xfId="5975"/>
    <cellStyle name="Финансовый 2 4 2 4" xfId="5976"/>
    <cellStyle name="Финансовый 2 4 3" xfId="252"/>
    <cellStyle name="Финансовый 2 4 3 2" xfId="5977"/>
    <cellStyle name="Финансовый 2 4 3 2 2" xfId="5978"/>
    <cellStyle name="Финансовый 2 4 3 2 3" xfId="5979"/>
    <cellStyle name="Финансовый 2 4 3 3" xfId="5980"/>
    <cellStyle name="Финансовый 2 4 3 3 2" xfId="5981"/>
    <cellStyle name="Финансовый 2 4 3 4" xfId="5982"/>
    <cellStyle name="Финансовый 2 4 4" xfId="5983"/>
    <cellStyle name="Финансовый 2 4 4 2" xfId="5984"/>
    <cellStyle name="Финансовый 2 4 4 3" xfId="5985"/>
    <cellStyle name="Финансовый 2 4 5" xfId="5986"/>
    <cellStyle name="Финансовый 2 4 5 2" xfId="5987"/>
    <cellStyle name="Финансовый 2 4 6" xfId="5988"/>
    <cellStyle name="Финансовый 2 4 7" xfId="5989"/>
    <cellStyle name="Финансовый 2 4 8" xfId="5990"/>
    <cellStyle name="Финансовый 2 5" xfId="253"/>
    <cellStyle name="Финансовый 2 5 2" xfId="5991"/>
    <cellStyle name="Финансовый 2 5 2 2" xfId="5992"/>
    <cellStyle name="Финансовый 2 5 2 3" xfId="5993"/>
    <cellStyle name="Финансовый 2 5 3" xfId="5994"/>
    <cellStyle name="Финансовый 2 5 3 2" xfId="5995"/>
    <cellStyle name="Финансовый 2 5 4" xfId="5996"/>
    <cellStyle name="Финансовый 2 6" xfId="254"/>
    <cellStyle name="Финансовый 2 6 2" xfId="5997"/>
    <cellStyle name="Финансовый 2 6 2 2" xfId="5998"/>
    <cellStyle name="Финансовый 2 6 2 3" xfId="5999"/>
    <cellStyle name="Финансовый 2 6 3" xfId="6000"/>
    <cellStyle name="Финансовый 2 6 3 2" xfId="6001"/>
    <cellStyle name="Финансовый 2 6 4" xfId="6002"/>
    <cellStyle name="Финансовый 2 7" xfId="255"/>
    <cellStyle name="Финансовый 2 7 2" xfId="6003"/>
    <cellStyle name="Финансовый 2 7 2 2" xfId="6004"/>
    <cellStyle name="Финансовый 2 7 2 3" xfId="6005"/>
    <cellStyle name="Финансовый 2 7 3" xfId="6006"/>
    <cellStyle name="Финансовый 2 7 3 2" xfId="6007"/>
    <cellStyle name="Финансовый 2 7 4" xfId="6008"/>
    <cellStyle name="Финансовый 2 8" xfId="6009"/>
    <cellStyle name="Финансовый 2 8 2" xfId="6010"/>
    <cellStyle name="Финансовый 2 8 3" xfId="6011"/>
    <cellStyle name="Финансовый 2 9" xfId="6012"/>
    <cellStyle name="Финансовый 2 9 2" xfId="6013"/>
    <cellStyle name="Финансовый 2 9 3" xfId="6014"/>
    <cellStyle name="Финансовый 2_ТМ передача 31.03.2011 (Морд)" xfId="6015"/>
    <cellStyle name="Финансовый 22" xfId="6016"/>
    <cellStyle name="Финансовый 23" xfId="6017"/>
    <cellStyle name="Финансовый 23 2" xfId="6018"/>
    <cellStyle name="Финансовый 23 2 2" xfId="6019"/>
    <cellStyle name="Финансовый 23 2 3" xfId="6020"/>
    <cellStyle name="Финансовый 23 3" xfId="6021"/>
    <cellStyle name="Финансовый 23 3 2" xfId="6022"/>
    <cellStyle name="Финансовый 23 4" xfId="6023"/>
    <cellStyle name="Финансовый 25" xfId="6024"/>
    <cellStyle name="Финансовый 25 2" xfId="6025"/>
    <cellStyle name="Финансовый 25 2 2" xfId="6026"/>
    <cellStyle name="Финансовый 25 2 3" xfId="6027"/>
    <cellStyle name="Финансовый 25 3" xfId="6028"/>
    <cellStyle name="Финансовый 25 3 2" xfId="6029"/>
    <cellStyle name="Финансовый 25 4" xfId="6030"/>
    <cellStyle name="Финансовый 29" xfId="6031"/>
    <cellStyle name="Финансовый 29 2" xfId="6032"/>
    <cellStyle name="Финансовый 29 2 2" xfId="6033"/>
    <cellStyle name="Финансовый 29 2 3" xfId="6034"/>
    <cellStyle name="Финансовый 29 3" xfId="6035"/>
    <cellStyle name="Финансовый 29 3 2" xfId="6036"/>
    <cellStyle name="Финансовый 29 4" xfId="6037"/>
    <cellStyle name="Финансовый 3" xfId="52"/>
    <cellStyle name="Финансовый 3 10" xfId="6038"/>
    <cellStyle name="Финансовый 3 10 2" xfId="6039"/>
    <cellStyle name="Финансовый 3 10 3" xfId="6040"/>
    <cellStyle name="Финансовый 3 11" xfId="6041"/>
    <cellStyle name="Финансовый 3 11 2" xfId="6042"/>
    <cellStyle name="Финансовый 3 12" xfId="6043"/>
    <cellStyle name="Финансовый 3 13" xfId="6044"/>
    <cellStyle name="Финансовый 3 14" xfId="6045"/>
    <cellStyle name="Финансовый 3 2" xfId="120"/>
    <cellStyle name="Финансовый 3 2 10" xfId="6046"/>
    <cellStyle name="Финансовый 3 2 11" xfId="6047"/>
    <cellStyle name="Финансовый 3 2 12" xfId="6048"/>
    <cellStyle name="Финансовый 3 2 2" xfId="256"/>
    <cellStyle name="Финансовый 3 2 2 2" xfId="257"/>
    <cellStyle name="Финансовый 3 2 2 2 2" xfId="6049"/>
    <cellStyle name="Финансовый 3 2 2 2 2 2" xfId="6050"/>
    <cellStyle name="Финансовый 3 2 2 2 2 3" xfId="6051"/>
    <cellStyle name="Финансовый 3 2 2 2 3" xfId="6052"/>
    <cellStyle name="Финансовый 3 2 2 2 3 2" xfId="6053"/>
    <cellStyle name="Финансовый 3 2 2 2 4" xfId="6054"/>
    <cellStyle name="Финансовый 3 2 2 2 5" xfId="6055"/>
    <cellStyle name="Финансовый 3 2 2 2 6" xfId="6056"/>
    <cellStyle name="Финансовый 3 2 2 2 7" xfId="6057"/>
    <cellStyle name="Финансовый 3 2 2 3" xfId="258"/>
    <cellStyle name="Финансовый 3 2 2 3 2" xfId="6058"/>
    <cellStyle name="Финансовый 3 2 2 3 2 2" xfId="6059"/>
    <cellStyle name="Финансовый 3 2 2 3 2 3" xfId="6060"/>
    <cellStyle name="Финансовый 3 2 2 3 3" xfId="6061"/>
    <cellStyle name="Финансовый 3 2 2 3 3 2" xfId="6062"/>
    <cellStyle name="Финансовый 3 2 2 3 4" xfId="6063"/>
    <cellStyle name="Финансовый 3 2 2 4" xfId="6064"/>
    <cellStyle name="Финансовый 3 2 2 4 2" xfId="6065"/>
    <cellStyle name="Финансовый 3 2 2 4 3" xfId="6066"/>
    <cellStyle name="Финансовый 3 2 2 5" xfId="6067"/>
    <cellStyle name="Финансовый 3 2 2 5 2" xfId="6068"/>
    <cellStyle name="Финансовый 3 2 2 6" xfId="6069"/>
    <cellStyle name="Финансовый 3 2 2 7" xfId="6070"/>
    <cellStyle name="Финансовый 3 2 2 8" xfId="6071"/>
    <cellStyle name="Финансовый 3 2 2 9" xfId="6072"/>
    <cellStyle name="Финансовый 3 2 3" xfId="259"/>
    <cellStyle name="Финансовый 3 2 3 2" xfId="6073"/>
    <cellStyle name="Финансовый 3 2 3 2 2" xfId="6074"/>
    <cellStyle name="Финансовый 3 2 3 2 3" xfId="6075"/>
    <cellStyle name="Финансовый 3 2 3 3" xfId="6076"/>
    <cellStyle name="Финансовый 3 2 3 3 2" xfId="6077"/>
    <cellStyle name="Финансовый 3 2 3 4" xfId="6078"/>
    <cellStyle name="Финансовый 3 2 4" xfId="260"/>
    <cellStyle name="Финансовый 3 2 4 2" xfId="6079"/>
    <cellStyle name="Финансовый 3 2 4 2 2" xfId="6080"/>
    <cellStyle name="Финансовый 3 2 4 2 3" xfId="6081"/>
    <cellStyle name="Финансовый 3 2 4 3" xfId="6082"/>
    <cellStyle name="Финансовый 3 2 4 3 2" xfId="6083"/>
    <cellStyle name="Финансовый 3 2 4 4" xfId="6084"/>
    <cellStyle name="Финансовый 3 2 5" xfId="6085"/>
    <cellStyle name="Финансовый 3 2 6" xfId="6086"/>
    <cellStyle name="Финансовый 3 2 6 2" xfId="6087"/>
    <cellStyle name="Финансовый 3 2 6 3" xfId="6088"/>
    <cellStyle name="Финансовый 3 2 7" xfId="6089"/>
    <cellStyle name="Финансовый 3 2 7 2" xfId="6090"/>
    <cellStyle name="Финансовый 3 2 8" xfId="6091"/>
    <cellStyle name="Финансовый 3 2 9" xfId="6092"/>
    <cellStyle name="Финансовый 3 3" xfId="113"/>
    <cellStyle name="Финансовый 3 3 2" xfId="261"/>
    <cellStyle name="Финансовый 3 3 2 2" xfId="262"/>
    <cellStyle name="Финансовый 3 3 2 2 2" xfId="6093"/>
    <cellStyle name="Финансовый 3 3 2 2 2 2" xfId="6094"/>
    <cellStyle name="Финансовый 3 3 2 2 2 3" xfId="6095"/>
    <cellStyle name="Финансовый 3 3 2 2 3" xfId="6096"/>
    <cellStyle name="Финансовый 3 3 2 2 3 2" xfId="6097"/>
    <cellStyle name="Финансовый 3 3 2 2 4" xfId="6098"/>
    <cellStyle name="Финансовый 3 3 2 3" xfId="263"/>
    <cellStyle name="Финансовый 3 3 2 3 2" xfId="6099"/>
    <cellStyle name="Финансовый 3 3 2 3 2 2" xfId="6100"/>
    <cellStyle name="Финансовый 3 3 2 3 2 3" xfId="6101"/>
    <cellStyle name="Финансовый 3 3 2 3 3" xfId="6102"/>
    <cellStyle name="Финансовый 3 3 2 3 3 2" xfId="6103"/>
    <cellStyle name="Финансовый 3 3 2 3 4" xfId="6104"/>
    <cellStyle name="Финансовый 3 3 2 4" xfId="6105"/>
    <cellStyle name="Финансовый 3 3 2 4 2" xfId="6106"/>
    <cellStyle name="Финансовый 3 3 2 4 3" xfId="6107"/>
    <cellStyle name="Финансовый 3 3 2 5" xfId="6108"/>
    <cellStyle name="Финансовый 3 3 2 5 2" xfId="6109"/>
    <cellStyle name="Финансовый 3 3 2 6" xfId="6110"/>
    <cellStyle name="Финансовый 3 3 3" xfId="264"/>
    <cellStyle name="Финансовый 3 3 3 2" xfId="6111"/>
    <cellStyle name="Финансовый 3 3 3 2 2" xfId="6112"/>
    <cellStyle name="Финансовый 3 3 3 2 3" xfId="6113"/>
    <cellStyle name="Финансовый 3 3 3 3" xfId="6114"/>
    <cellStyle name="Финансовый 3 3 3 3 2" xfId="6115"/>
    <cellStyle name="Финансовый 3 3 3 4" xfId="6116"/>
    <cellStyle name="Финансовый 3 3 4" xfId="265"/>
    <cellStyle name="Финансовый 3 3 4 2" xfId="6117"/>
    <cellStyle name="Финансовый 3 3 4 2 2" xfId="6118"/>
    <cellStyle name="Финансовый 3 3 4 2 3" xfId="6119"/>
    <cellStyle name="Финансовый 3 3 4 3" xfId="6120"/>
    <cellStyle name="Финансовый 3 3 4 3 2" xfId="6121"/>
    <cellStyle name="Финансовый 3 3 4 4" xfId="6122"/>
    <cellStyle name="Финансовый 3 3 5" xfId="6123"/>
    <cellStyle name="Финансовый 3 3 5 2" xfId="6124"/>
    <cellStyle name="Финансовый 3 3 5 3" xfId="6125"/>
    <cellStyle name="Финансовый 3 3 6" xfId="6126"/>
    <cellStyle name="Финансовый 3 3 6 2" xfId="6127"/>
    <cellStyle name="Финансовый 3 3 7" xfId="6128"/>
    <cellStyle name="Финансовый 3 3 8" xfId="6129"/>
    <cellStyle name="Финансовый 3 4" xfId="266"/>
    <cellStyle name="Финансовый 3 4 2" xfId="267"/>
    <cellStyle name="Финансовый 3 4 2 2" xfId="6130"/>
    <cellStyle name="Финансовый 3 4 2 2 2" xfId="6131"/>
    <cellStyle name="Финансовый 3 4 2 2 3" xfId="6132"/>
    <cellStyle name="Финансовый 3 4 2 3" xfId="6133"/>
    <cellStyle name="Финансовый 3 4 2 3 2" xfId="6134"/>
    <cellStyle name="Финансовый 3 4 2 4" xfId="6135"/>
    <cellStyle name="Финансовый 3 4 3" xfId="268"/>
    <cellStyle name="Финансовый 3 4 3 2" xfId="6136"/>
    <cellStyle name="Финансовый 3 4 3 2 2" xfId="6137"/>
    <cellStyle name="Финансовый 3 4 3 2 3" xfId="6138"/>
    <cellStyle name="Финансовый 3 4 3 3" xfId="6139"/>
    <cellStyle name="Финансовый 3 4 3 3 2" xfId="6140"/>
    <cellStyle name="Финансовый 3 4 3 4" xfId="6141"/>
    <cellStyle name="Финансовый 3 4 4" xfId="6142"/>
    <cellStyle name="Финансовый 3 4 4 2" xfId="6143"/>
    <cellStyle name="Финансовый 3 4 4 3" xfId="6144"/>
    <cellStyle name="Финансовый 3 4 5" xfId="6145"/>
    <cellStyle name="Финансовый 3 4 5 2" xfId="6146"/>
    <cellStyle name="Финансовый 3 4 6" xfId="6147"/>
    <cellStyle name="Финансовый 3 5" xfId="269"/>
    <cellStyle name="Финансовый 3 5 2" xfId="6148"/>
    <cellStyle name="Финансовый 3 5 2 2" xfId="6149"/>
    <cellStyle name="Финансовый 3 5 2 3" xfId="6150"/>
    <cellStyle name="Финансовый 3 5 3" xfId="6151"/>
    <cellStyle name="Финансовый 3 5 3 2" xfId="6152"/>
    <cellStyle name="Финансовый 3 5 4" xfId="6153"/>
    <cellStyle name="Финансовый 3 6" xfId="270"/>
    <cellStyle name="Финансовый 3 6 2" xfId="6154"/>
    <cellStyle name="Финансовый 3 6 2 2" xfId="6155"/>
    <cellStyle name="Финансовый 3 6 2 3" xfId="6156"/>
    <cellStyle name="Финансовый 3 6 3" xfId="6157"/>
    <cellStyle name="Финансовый 3 6 3 2" xfId="6158"/>
    <cellStyle name="Финансовый 3 6 4" xfId="6159"/>
    <cellStyle name="Финансовый 3 7" xfId="271"/>
    <cellStyle name="Финансовый 3 7 2" xfId="6160"/>
    <cellStyle name="Финансовый 3 7 2 2" xfId="6161"/>
    <cellStyle name="Финансовый 3 7 2 3" xfId="6162"/>
    <cellStyle name="Финансовый 3 7 3" xfId="6163"/>
    <cellStyle name="Финансовый 3 7 3 2" xfId="6164"/>
    <cellStyle name="Финансовый 3 7 4" xfId="6165"/>
    <cellStyle name="Финансовый 3 8" xfId="6166"/>
    <cellStyle name="Финансовый 3 9" xfId="6167"/>
    <cellStyle name="Финансовый 3 9 2" xfId="6168"/>
    <cellStyle name="Финансовый 3 9 3" xfId="6169"/>
    <cellStyle name="Финансовый 4" xfId="273"/>
    <cellStyle name="Финансовый 4 2" xfId="6170"/>
    <cellStyle name="Финансовый 4 3" xfId="6171"/>
    <cellStyle name="Финансовый 4 3 2" xfId="6172"/>
    <cellStyle name="Финансовый 4 3 3" xfId="6173"/>
    <cellStyle name="Финансовый 4 4" xfId="6174"/>
    <cellStyle name="Финансовый 4 5" xfId="6175"/>
    <cellStyle name="Финансовый 4 6" xfId="6176"/>
    <cellStyle name="Финансовый 4_ТМ передача 31.03.2011 (Морд)" xfId="6177"/>
    <cellStyle name="Финансовый 5" xfId="280"/>
    <cellStyle name="Финансовый 5 2" xfId="281"/>
    <cellStyle name="Финансовый 5 2 2" xfId="6178"/>
    <cellStyle name="Финансовый 5 2 3" xfId="6179"/>
    <cellStyle name="Финансовый 5 3" xfId="6180"/>
    <cellStyle name="Финансовый 5 4" xfId="6181"/>
    <cellStyle name="Финансовый 5 5" xfId="6182"/>
    <cellStyle name="Финансовый 5 6" xfId="6183"/>
    <cellStyle name="Финансовый 6" xfId="282"/>
    <cellStyle name="Финансовый 6 2" xfId="6184"/>
    <cellStyle name="Финансовый 6 2 2" xfId="6185"/>
    <cellStyle name="Финансовый 6 2 3" xfId="6186"/>
    <cellStyle name="Финансовый 6 3" xfId="6187"/>
    <cellStyle name="Финансовый 6 3 2" xfId="6188"/>
    <cellStyle name="Финансовый 6 4" xfId="6189"/>
    <cellStyle name="Финансовый 6 5" xfId="6190"/>
    <cellStyle name="Финансовый 6 6" xfId="6191"/>
    <cellStyle name="Финансовый 7" xfId="6192"/>
    <cellStyle name="Финансовый 7 2" xfId="6193"/>
    <cellStyle name="Финансовый 7 2 2" xfId="6194"/>
    <cellStyle name="Финансовый 7 3" xfId="6195"/>
    <cellStyle name="Финансовый 7 4" xfId="6196"/>
    <cellStyle name="Финансовый 8" xfId="6197"/>
    <cellStyle name="Финансовый 8 2" xfId="6198"/>
    <cellStyle name="Финансовый 8 3" xfId="6199"/>
    <cellStyle name="Формула" xfId="6200"/>
    <cellStyle name="Формула 10" xfId="6201"/>
    <cellStyle name="Формула 10 2" xfId="6202"/>
    <cellStyle name="Формула 11" xfId="6203"/>
    <cellStyle name="Формула 11 2" xfId="6204"/>
    <cellStyle name="Формула 11 3" xfId="6205"/>
    <cellStyle name="Формула 12" xfId="6206"/>
    <cellStyle name="Формула 2" xfId="6207"/>
    <cellStyle name="Формула 3" xfId="6208"/>
    <cellStyle name="Формула 4" xfId="6209"/>
    <cellStyle name="Формула 4 2" xfId="6210"/>
    <cellStyle name="Формула 4 2 2" xfId="6211"/>
    <cellStyle name="Формула 5" xfId="6212"/>
    <cellStyle name="Формула 5 2" xfId="6213"/>
    <cellStyle name="Формула 5 2 2" xfId="6214"/>
    <cellStyle name="Формула 6" xfId="6215"/>
    <cellStyle name="Формула 6 2" xfId="6216"/>
    <cellStyle name="Формула 6 2 2" xfId="6217"/>
    <cellStyle name="Формула 7" xfId="6218"/>
    <cellStyle name="Формула 7 2" xfId="6219"/>
    <cellStyle name="Формула 7 2 2" xfId="6220"/>
    <cellStyle name="Формула 7 2 3" xfId="6221"/>
    <cellStyle name="Формула 7 3" xfId="6222"/>
    <cellStyle name="Формула 7 4" xfId="6223"/>
    <cellStyle name="Формула 8" xfId="6224"/>
    <cellStyle name="Формула 8 2" xfId="6225"/>
    <cellStyle name="Формула 8 2 2" xfId="6226"/>
    <cellStyle name="Формула 8 2 3" xfId="6227"/>
    <cellStyle name="Формула 8 3" xfId="6228"/>
    <cellStyle name="Формула 9" xfId="6229"/>
    <cellStyle name="Формула 9 2" xfId="6230"/>
    <cellStyle name="Формула 9 2 2" xfId="6231"/>
    <cellStyle name="Формула 9 2 3" xfId="6232"/>
    <cellStyle name="Формула 9 3" xfId="6233"/>
    <cellStyle name="Формула_5" xfId="6234"/>
    <cellStyle name="ФормулаВБ" xfId="6235"/>
    <cellStyle name="ФормулаВБ 2" xfId="6236"/>
    <cellStyle name="ФормулаВБ_Критерии_RAB 2011" xfId="6237"/>
    <cellStyle name="ФормулаНаКонтроль" xfId="6238"/>
    <cellStyle name="ФормулаНаКонтроль 2" xfId="6239"/>
    <cellStyle name="ФормулаНаКонтроль 2 10" xfId="6240"/>
    <cellStyle name="ФормулаНаКонтроль 2 2" xfId="6241"/>
    <cellStyle name="ФормулаНаКонтроль 2 2 2" xfId="6242"/>
    <cellStyle name="ФормулаНаКонтроль 2 2 2 2" xfId="6243"/>
    <cellStyle name="ФормулаНаКонтроль 2 3" xfId="6244"/>
    <cellStyle name="ФормулаНаКонтроль 2 3 2" xfId="6245"/>
    <cellStyle name="ФормулаНаКонтроль 2 3 2 2" xfId="6246"/>
    <cellStyle name="ФормулаНаКонтроль 2 4" xfId="6247"/>
    <cellStyle name="ФормулаНаКонтроль 2 4 2" xfId="6248"/>
    <cellStyle name="ФормулаНаКонтроль 2 4 2 2" xfId="6249"/>
    <cellStyle name="ФормулаНаКонтроль 2 5" xfId="6250"/>
    <cellStyle name="ФормулаНаКонтроль 2 5 2" xfId="6251"/>
    <cellStyle name="ФормулаНаКонтроль 2 5 2 2" xfId="6252"/>
    <cellStyle name="ФормулаНаКонтроль 2 5 2 3" xfId="6253"/>
    <cellStyle name="ФормулаНаКонтроль 2 5 3" xfId="6254"/>
    <cellStyle name="ФормулаНаКонтроль 2 5 4" xfId="6255"/>
    <cellStyle name="ФормулаНаКонтроль 2 6" xfId="6256"/>
    <cellStyle name="ФормулаНаКонтроль 2 6 2" xfId="6257"/>
    <cellStyle name="ФормулаНаКонтроль 2 6 2 2" xfId="6258"/>
    <cellStyle name="ФормулаНаКонтроль 2 6 2 3" xfId="6259"/>
    <cellStyle name="ФормулаНаКонтроль 2 6 3" xfId="6260"/>
    <cellStyle name="ФормулаНаКонтроль 2 7" xfId="6261"/>
    <cellStyle name="ФормулаНаКонтроль 2 7 2" xfId="6262"/>
    <cellStyle name="ФормулаНаКонтроль 2 7 2 2" xfId="6263"/>
    <cellStyle name="ФормулаНаКонтроль 2 7 2 3" xfId="6264"/>
    <cellStyle name="ФормулаНаКонтроль 2 7 3" xfId="6265"/>
    <cellStyle name="ФормулаНаКонтроль 2 8" xfId="6266"/>
    <cellStyle name="ФормулаНаКонтроль 2 8 2" xfId="6267"/>
    <cellStyle name="ФормулаНаКонтроль 2 9" xfId="6268"/>
    <cellStyle name="ФормулаНаКонтроль 2 9 2" xfId="6269"/>
    <cellStyle name="ФормулаНаКонтроль 2 9 3" xfId="6270"/>
    <cellStyle name="ФормулаНаКонтроль_GRES.2007.5" xfId="6271"/>
    <cellStyle name="Хвост" xfId="6272"/>
    <cellStyle name="Хороший" xfId="43" builtinId="26" customBuiltin="1"/>
    <cellStyle name="Хороший 2" xfId="101"/>
    <cellStyle name="Хороший 2 2" xfId="6273"/>
    <cellStyle name="Хороший 2 3" xfId="6274"/>
    <cellStyle name="Хороший 2 3 2" xfId="6275"/>
    <cellStyle name="Хороший 3" xfId="6276"/>
    <cellStyle name="Хороший 4" xfId="6277"/>
    <cellStyle name="Хороший 4 2" xfId="6278"/>
    <cellStyle name="Хороший 4 3" xfId="6279"/>
    <cellStyle name="Хороший 5" xfId="6280"/>
    <cellStyle name="Хороший 6" xfId="6281"/>
    <cellStyle name="Хороший 7" xfId="6282"/>
    <cellStyle name="Хороший 8" xfId="6283"/>
    <cellStyle name="Хороший 9" xfId="6284"/>
    <cellStyle name="Цифры по центру с десятыми" xfId="6285"/>
    <cellStyle name="Цифры по центру с десятыми 10" xfId="6286"/>
    <cellStyle name="Цифры по центру с десятыми 10 2" xfId="6287"/>
    <cellStyle name="Цифры по центру с десятыми 10 3" xfId="6288"/>
    <cellStyle name="Цифры по центру с десятыми 11" xfId="6289"/>
    <cellStyle name="Цифры по центру с десятыми 2" xfId="6290"/>
    <cellStyle name="Цифры по центру с десятыми 2 10" xfId="6291"/>
    <cellStyle name="Цифры по центру с десятыми 2 2" xfId="6292"/>
    <cellStyle name="Цифры по центру с десятыми 2 2 2" xfId="6293"/>
    <cellStyle name="Цифры по центру с десятыми 2 2 2 2" xfId="6294"/>
    <cellStyle name="Цифры по центру с десятыми 2 3" xfId="6295"/>
    <cellStyle name="Цифры по центру с десятыми 2 3 2" xfId="6296"/>
    <cellStyle name="Цифры по центру с десятыми 2 3 2 2" xfId="6297"/>
    <cellStyle name="Цифры по центру с десятыми 2 4" xfId="6298"/>
    <cellStyle name="Цифры по центру с десятыми 2 4 2" xfId="6299"/>
    <cellStyle name="Цифры по центру с десятыми 2 4 2 2" xfId="6300"/>
    <cellStyle name="Цифры по центру с десятыми 2 5" xfId="6301"/>
    <cellStyle name="Цифры по центру с десятыми 2 5 2" xfId="6302"/>
    <cellStyle name="Цифры по центру с десятыми 2 5 2 2" xfId="6303"/>
    <cellStyle name="Цифры по центру с десятыми 2 5 2 3" xfId="6304"/>
    <cellStyle name="Цифры по центру с десятыми 2 5 3" xfId="6305"/>
    <cellStyle name="Цифры по центру с десятыми 2 5 4" xfId="6306"/>
    <cellStyle name="Цифры по центру с десятыми 2 6" xfId="6307"/>
    <cellStyle name="Цифры по центру с десятыми 2 6 2" xfId="6308"/>
    <cellStyle name="Цифры по центру с десятыми 2 6 2 2" xfId="6309"/>
    <cellStyle name="Цифры по центру с десятыми 2 6 2 3" xfId="6310"/>
    <cellStyle name="Цифры по центру с десятыми 2 6 3" xfId="6311"/>
    <cellStyle name="Цифры по центру с десятыми 2 7" xfId="6312"/>
    <cellStyle name="Цифры по центру с десятыми 2 7 2" xfId="6313"/>
    <cellStyle name="Цифры по центру с десятыми 2 7 2 2" xfId="6314"/>
    <cellStyle name="Цифры по центру с десятыми 2 7 2 3" xfId="6315"/>
    <cellStyle name="Цифры по центру с десятыми 2 7 3" xfId="6316"/>
    <cellStyle name="Цифры по центру с десятыми 2 8" xfId="6317"/>
    <cellStyle name="Цифры по центру с десятыми 2 8 2" xfId="6318"/>
    <cellStyle name="Цифры по центру с десятыми 2 9" xfId="6319"/>
    <cellStyle name="Цифры по центру с десятыми 2 9 2" xfId="6320"/>
    <cellStyle name="Цифры по центру с десятыми 2 9 3" xfId="6321"/>
    <cellStyle name="Цифры по центру с десятыми 3" xfId="6322"/>
    <cellStyle name="Цифры по центру с десятыми 3 2" xfId="6323"/>
    <cellStyle name="Цифры по центру с десятыми 3 2 2" xfId="6324"/>
    <cellStyle name="Цифры по центру с десятыми 4" xfId="6325"/>
    <cellStyle name="Цифры по центру с десятыми 4 2" xfId="6326"/>
    <cellStyle name="Цифры по центру с десятыми 4 2 2" xfId="6327"/>
    <cellStyle name="Цифры по центру с десятыми 5" xfId="6328"/>
    <cellStyle name="Цифры по центру с десятыми 5 2" xfId="6329"/>
    <cellStyle name="Цифры по центру с десятыми 5 2 2" xfId="6330"/>
    <cellStyle name="Цифры по центру с десятыми 6" xfId="6331"/>
    <cellStyle name="Цифры по центру с десятыми 6 2" xfId="6332"/>
    <cellStyle name="Цифры по центру с десятыми 6 2 2" xfId="6333"/>
    <cellStyle name="Цифры по центру с десятыми 6 2 3" xfId="6334"/>
    <cellStyle name="Цифры по центру с десятыми 6 3" xfId="6335"/>
    <cellStyle name="Цифры по центру с десятыми 6 4" xfId="6336"/>
    <cellStyle name="Цифры по центру с десятыми 7" xfId="6337"/>
    <cellStyle name="Цифры по центру с десятыми 7 2" xfId="6338"/>
    <cellStyle name="Цифры по центру с десятыми 7 2 2" xfId="6339"/>
    <cellStyle name="Цифры по центру с десятыми 7 2 3" xfId="6340"/>
    <cellStyle name="Цифры по центру с десятыми 7 3" xfId="6341"/>
    <cellStyle name="Цифры по центру с десятыми 8" xfId="6342"/>
    <cellStyle name="Цифры по центру с десятыми 8 2" xfId="6343"/>
    <cellStyle name="Цифры по центру с десятыми 8 2 2" xfId="6344"/>
    <cellStyle name="Цифры по центру с десятыми 8 2 3" xfId="6345"/>
    <cellStyle name="Цифры по центру с десятыми 8 3" xfId="6346"/>
    <cellStyle name="Цифры по центру с десятыми 9" xfId="6347"/>
    <cellStyle name="Цифры по центру с десятыми 9 2" xfId="6348"/>
    <cellStyle name="Числовой" xfId="6349"/>
    <cellStyle name="Числовой 10" xfId="6350"/>
    <cellStyle name="Числовой 2" xfId="6351"/>
    <cellStyle name="Числовой 2 2" xfId="6352"/>
    <cellStyle name="Числовой 2 2 2" xfId="6353"/>
    <cellStyle name="Числовой 3" xfId="6354"/>
    <cellStyle name="Числовой 3 2" xfId="6355"/>
    <cellStyle name="Числовой 3 2 2" xfId="6356"/>
    <cellStyle name="Числовой 4" xfId="6357"/>
    <cellStyle name="Числовой 4 2" xfId="6358"/>
    <cellStyle name="Числовой 4 2 2" xfId="6359"/>
    <cellStyle name="Числовой 5" xfId="6360"/>
    <cellStyle name="Числовой 5 2" xfId="6361"/>
    <cellStyle name="Числовой 5 2 2" xfId="6362"/>
    <cellStyle name="Числовой 5 2 3" xfId="6363"/>
    <cellStyle name="Числовой 5 3" xfId="6364"/>
    <cellStyle name="Числовой 5 4" xfId="6365"/>
    <cellStyle name="Числовой 6" xfId="6366"/>
    <cellStyle name="Числовой 6 2" xfId="6367"/>
    <cellStyle name="Числовой 6 2 2" xfId="6368"/>
    <cellStyle name="Числовой 6 2 3" xfId="6369"/>
    <cellStyle name="Числовой 6 3" xfId="6370"/>
    <cellStyle name="Числовой 7" xfId="6371"/>
    <cellStyle name="Числовой 7 2" xfId="6372"/>
    <cellStyle name="Числовой 7 2 2" xfId="6373"/>
    <cellStyle name="Числовой 7 2 3" xfId="6374"/>
    <cellStyle name="Числовой 7 3" xfId="6375"/>
    <cellStyle name="Числовой 8" xfId="6376"/>
    <cellStyle name="Числовой 8 2" xfId="6377"/>
    <cellStyle name="Числовой 9" xfId="6378"/>
    <cellStyle name="Числовой 9 2" xfId="6379"/>
    <cellStyle name="Числовой 9 3" xfId="6380"/>
    <cellStyle name="Џђћ–…ќ’ќ›‰" xfId="6381"/>
    <cellStyle name="Шапка таблицы" xfId="6382"/>
    <cellStyle name="Шапка таблицы 10" xfId="6383"/>
    <cellStyle name="Шапка таблицы 2" xfId="6384"/>
    <cellStyle name="Шапка таблицы 2 2" xfId="6385"/>
    <cellStyle name="Шапка таблицы 2 2 2" xfId="6386"/>
    <cellStyle name="Шапка таблицы 3" xfId="6387"/>
    <cellStyle name="Шапка таблицы 3 2" xfId="6388"/>
    <cellStyle name="Шапка таблицы 3 2 2" xfId="6389"/>
    <cellStyle name="Шапка таблицы 4" xfId="6390"/>
    <cellStyle name="Шапка таблицы 4 2" xfId="6391"/>
    <cellStyle name="Шапка таблицы 4 2 2" xfId="6392"/>
    <cellStyle name="Шапка таблицы 5" xfId="6393"/>
    <cellStyle name="Шапка таблицы 5 2" xfId="6394"/>
    <cellStyle name="Шапка таблицы 5 2 2" xfId="6395"/>
    <cellStyle name="Шапка таблицы 5 2 3" xfId="6396"/>
    <cellStyle name="Шапка таблицы 5 3" xfId="6397"/>
    <cellStyle name="Шапка таблицы 5 4" xfId="6398"/>
    <cellStyle name="Шапка таблицы 6" xfId="6399"/>
    <cellStyle name="Шапка таблицы 6 2" xfId="6400"/>
    <cellStyle name="Шапка таблицы 6 2 2" xfId="6401"/>
    <cellStyle name="Шапка таблицы 6 2 3" xfId="6402"/>
    <cellStyle name="Шапка таблицы 6 3" xfId="6403"/>
    <cellStyle name="Шапка таблицы 7" xfId="6404"/>
    <cellStyle name="Шапка таблицы 7 2" xfId="6405"/>
    <cellStyle name="Шапка таблицы 7 2 2" xfId="6406"/>
    <cellStyle name="Шапка таблицы 7 2 3" xfId="6407"/>
    <cellStyle name="Шапка таблицы 7 3" xfId="6408"/>
    <cellStyle name="Шапка таблицы 8" xfId="6409"/>
    <cellStyle name="Шапка таблицы 8 2" xfId="6410"/>
    <cellStyle name="Шапка таблицы 9" xfId="6411"/>
    <cellStyle name="Шапка таблицы 9 2" xfId="6412"/>
    <cellStyle name="Шапка таблицы 9 3" xfId="6413"/>
    <cellStyle name="Экспертиза" xfId="6414"/>
  </cellStyles>
  <dxfs count="21"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D72"/>
  <sheetViews>
    <sheetView tabSelected="1" view="pageBreakPreview" zoomScale="67" zoomScaleSheetLayoutView="67" workbookViewId="0">
      <pane xSplit="3" ySplit="11" topLeftCell="D12" activePane="bottomRight" state="frozenSplit"/>
      <selection pane="topRight" activeCell="J1" sqref="J1"/>
      <selection pane="bottomLeft" activeCell="A12" sqref="A12"/>
      <selection pane="bottomRight"/>
    </sheetView>
  </sheetViews>
  <sheetFormatPr defaultRowHeight="15.75"/>
  <cols>
    <col min="1" max="1" width="10.625" style="13" customWidth="1"/>
    <col min="2" max="2" width="33.5" style="13" customWidth="1"/>
    <col min="3" max="3" width="15.125" style="13" customWidth="1"/>
    <col min="4" max="4" width="8.25" style="13" customWidth="1"/>
    <col min="5" max="5" width="12.625" style="13" customWidth="1"/>
    <col min="6" max="7" width="8.875" style="13" customWidth="1"/>
    <col min="8" max="8" width="10" style="13" bestFit="1" customWidth="1"/>
    <col min="9" max="9" width="18" style="13" customWidth="1"/>
    <col min="10" max="10" width="17.5" style="13" customWidth="1"/>
    <col min="11" max="11" width="10" style="13" customWidth="1"/>
    <col min="12" max="12" width="9" style="13" customWidth="1"/>
    <col min="13" max="13" width="10" style="13" customWidth="1"/>
    <col min="14" max="14" width="11.875" style="13" bestFit="1" customWidth="1"/>
    <col min="15" max="15" width="9" style="13" customWidth="1"/>
    <col min="16" max="16" width="10" style="13" customWidth="1"/>
    <col min="17" max="17" width="9" style="13" customWidth="1"/>
    <col min="18" max="18" width="10" style="13" customWidth="1"/>
    <col min="19" max="19" width="11.875" style="13" bestFit="1" customWidth="1"/>
    <col min="20" max="20" width="9" style="13" customWidth="1"/>
    <col min="21" max="21" width="10" style="13" customWidth="1"/>
    <col min="22" max="22" width="9" style="13" customWidth="1"/>
    <col min="23" max="23" width="10" style="13" customWidth="1"/>
    <col min="24" max="24" width="11.875" style="13" bestFit="1" customWidth="1"/>
    <col min="25" max="25" width="9" style="13" customWidth="1"/>
    <col min="26" max="26" width="10" style="13" customWidth="1"/>
    <col min="27" max="27" width="9" style="13" customWidth="1"/>
    <col min="28" max="28" width="10" style="13" customWidth="1"/>
    <col min="29" max="29" width="11.875" style="13" bestFit="1" customWidth="1"/>
    <col min="30" max="30" width="9" style="13" customWidth="1"/>
    <col min="31" max="16384" width="9" style="13"/>
  </cols>
  <sheetData>
    <row r="1" spans="1:30" ht="18.75">
      <c r="AD1" s="10" t="s">
        <v>319</v>
      </c>
    </row>
    <row r="2" spans="1:30" ht="18.75">
      <c r="AD2" s="11" t="s">
        <v>314</v>
      </c>
    </row>
    <row r="3" spans="1:30" ht="18.75">
      <c r="E3" s="77"/>
      <c r="AD3" s="11" t="s">
        <v>459</v>
      </c>
    </row>
    <row r="4" spans="1:30" ht="18.75">
      <c r="A4" s="186" t="s">
        <v>110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</row>
    <row r="5" spans="1:30" ht="18.75">
      <c r="A5" s="187" t="s">
        <v>111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</row>
    <row r="6" spans="1:30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83"/>
      <c r="AA6" s="83"/>
      <c r="AB6" s="83"/>
      <c r="AC6" s="83"/>
      <c r="AD6" s="83"/>
    </row>
    <row r="7" spans="1:30" ht="18.75">
      <c r="A7" s="188" t="s">
        <v>382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</row>
    <row r="8" spans="1:30">
      <c r="A8" s="189" t="s">
        <v>113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</row>
    <row r="10" spans="1:30">
      <c r="A10" s="193" t="s">
        <v>60</v>
      </c>
      <c r="B10" s="193" t="s">
        <v>115</v>
      </c>
      <c r="C10" s="193" t="s">
        <v>345</v>
      </c>
      <c r="D10" s="194" t="s">
        <v>61</v>
      </c>
      <c r="E10" s="193" t="s">
        <v>63</v>
      </c>
      <c r="F10" s="193" t="s">
        <v>9</v>
      </c>
      <c r="G10" s="193"/>
      <c r="H10" s="193"/>
      <c r="I10" s="193" t="s">
        <v>317</v>
      </c>
      <c r="J10" s="193" t="s">
        <v>19</v>
      </c>
      <c r="K10" s="193" t="s">
        <v>380</v>
      </c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</row>
    <row r="11" spans="1:30" ht="20.25" customHeight="1">
      <c r="A11" s="193"/>
      <c r="B11" s="193"/>
      <c r="C11" s="193"/>
      <c r="D11" s="194"/>
      <c r="E11" s="193"/>
      <c r="F11" s="190" t="s">
        <v>10</v>
      </c>
      <c r="G11" s="191"/>
      <c r="H11" s="192"/>
      <c r="I11" s="193"/>
      <c r="J11" s="193"/>
      <c r="K11" s="190" t="s">
        <v>279</v>
      </c>
      <c r="L11" s="191"/>
      <c r="M11" s="191"/>
      <c r="N11" s="191"/>
      <c r="O11" s="192"/>
      <c r="P11" s="190" t="s">
        <v>280</v>
      </c>
      <c r="Q11" s="191"/>
      <c r="R11" s="191"/>
      <c r="S11" s="191"/>
      <c r="T11" s="192"/>
      <c r="U11" s="190" t="s">
        <v>383</v>
      </c>
      <c r="V11" s="191"/>
      <c r="W11" s="191"/>
      <c r="X11" s="191"/>
      <c r="Y11" s="192"/>
      <c r="Z11" s="190" t="s">
        <v>114</v>
      </c>
      <c r="AA11" s="191"/>
      <c r="AB11" s="191"/>
      <c r="AC11" s="191"/>
      <c r="AD11" s="192"/>
    </row>
    <row r="12" spans="1:30" ht="213" customHeight="1">
      <c r="A12" s="193"/>
      <c r="B12" s="193"/>
      <c r="C12" s="193"/>
      <c r="D12" s="194"/>
      <c r="E12" s="82" t="s">
        <v>102</v>
      </c>
      <c r="F12" s="80" t="s">
        <v>103</v>
      </c>
      <c r="G12" s="80" t="s">
        <v>6</v>
      </c>
      <c r="H12" s="80" t="s">
        <v>5</v>
      </c>
      <c r="I12" s="81" t="s">
        <v>10</v>
      </c>
      <c r="J12" s="80" t="s">
        <v>384</v>
      </c>
      <c r="K12" s="80" t="s">
        <v>14</v>
      </c>
      <c r="L12" s="80" t="s">
        <v>12</v>
      </c>
      <c r="M12" s="80" t="s">
        <v>447</v>
      </c>
      <c r="N12" s="81" t="s">
        <v>105</v>
      </c>
      <c r="O12" s="81" t="s">
        <v>13</v>
      </c>
      <c r="P12" s="80" t="s">
        <v>14</v>
      </c>
      <c r="Q12" s="80" t="s">
        <v>12</v>
      </c>
      <c r="R12" s="80" t="s">
        <v>447</v>
      </c>
      <c r="S12" s="81" t="s">
        <v>105</v>
      </c>
      <c r="T12" s="81" t="s">
        <v>13</v>
      </c>
      <c r="U12" s="80" t="s">
        <v>14</v>
      </c>
      <c r="V12" s="80" t="s">
        <v>12</v>
      </c>
      <c r="W12" s="80" t="s">
        <v>447</v>
      </c>
      <c r="X12" s="81" t="s">
        <v>105</v>
      </c>
      <c r="Y12" s="81" t="s">
        <v>13</v>
      </c>
      <c r="Z12" s="80" t="s">
        <v>14</v>
      </c>
      <c r="AA12" s="80" t="s">
        <v>12</v>
      </c>
      <c r="AB12" s="80" t="s">
        <v>447</v>
      </c>
      <c r="AC12" s="81" t="s">
        <v>105</v>
      </c>
      <c r="AD12" s="81" t="s">
        <v>13</v>
      </c>
    </row>
    <row r="13" spans="1:30">
      <c r="A13" s="79">
        <v>1</v>
      </c>
      <c r="B13" s="79">
        <v>2</v>
      </c>
      <c r="C13" s="79">
        <v>3</v>
      </c>
      <c r="D13" s="79">
        <v>4</v>
      </c>
      <c r="E13" s="79">
        <v>5</v>
      </c>
      <c r="F13" s="79">
        <v>6</v>
      </c>
      <c r="G13" s="79">
        <v>7</v>
      </c>
      <c r="H13" s="79">
        <v>8</v>
      </c>
      <c r="I13" s="79">
        <v>9</v>
      </c>
      <c r="J13" s="79">
        <v>10</v>
      </c>
      <c r="K13" s="3" t="s">
        <v>157</v>
      </c>
      <c r="L13" s="3" t="s">
        <v>158</v>
      </c>
      <c r="M13" s="3" t="s">
        <v>159</v>
      </c>
      <c r="N13" s="3" t="s">
        <v>160</v>
      </c>
      <c r="O13" s="3" t="s">
        <v>161</v>
      </c>
      <c r="P13" s="3" t="s">
        <v>162</v>
      </c>
      <c r="Q13" s="3" t="s">
        <v>163</v>
      </c>
      <c r="R13" s="3" t="s">
        <v>164</v>
      </c>
      <c r="S13" s="3" t="s">
        <v>165</v>
      </c>
      <c r="T13" s="3" t="s">
        <v>166</v>
      </c>
      <c r="U13" s="3" t="s">
        <v>281</v>
      </c>
      <c r="V13" s="3" t="s">
        <v>282</v>
      </c>
      <c r="W13" s="3" t="s">
        <v>283</v>
      </c>
      <c r="X13" s="3" t="s">
        <v>284</v>
      </c>
      <c r="Y13" s="3" t="s">
        <v>285</v>
      </c>
      <c r="Z13" s="79">
        <v>12</v>
      </c>
      <c r="AA13" s="79">
        <v>13</v>
      </c>
      <c r="AB13" s="79">
        <v>14</v>
      </c>
      <c r="AC13" s="79">
        <v>15</v>
      </c>
      <c r="AD13" s="79">
        <v>16</v>
      </c>
    </row>
    <row r="14" spans="1:30" s="67" customFormat="1" ht="31.5">
      <c r="A14" s="20">
        <v>0</v>
      </c>
      <c r="B14" s="21" t="s">
        <v>207</v>
      </c>
      <c r="C14" s="20" t="s">
        <v>320</v>
      </c>
      <c r="D14" s="105" t="s">
        <v>255</v>
      </c>
      <c r="E14" s="105" t="s">
        <v>255</v>
      </c>
      <c r="F14" s="110">
        <f>SUM(F15:F20)</f>
        <v>0.48</v>
      </c>
      <c r="G14" s="110" t="s">
        <v>255</v>
      </c>
      <c r="H14" s="110" t="s">
        <v>255</v>
      </c>
      <c r="I14" s="110">
        <f t="shared" ref="I14:Y14" si="0">SUM(I15:I20)</f>
        <v>0.48</v>
      </c>
      <c r="J14" s="110">
        <f t="shared" si="0"/>
        <v>0.48</v>
      </c>
      <c r="K14" s="110">
        <f>SUM(K15:K20)</f>
        <v>0.16</v>
      </c>
      <c r="L14" s="110">
        <f t="shared" si="0"/>
        <v>0</v>
      </c>
      <c r="M14" s="110">
        <f>SUM(M15:M20)</f>
        <v>0</v>
      </c>
      <c r="N14" s="110">
        <f>SUM(N15:N20)</f>
        <v>0.01</v>
      </c>
      <c r="O14" s="110">
        <f>SUM(O15:O20)</f>
        <v>0.15</v>
      </c>
      <c r="P14" s="110">
        <f t="shared" si="0"/>
        <v>0.16</v>
      </c>
      <c r="Q14" s="110">
        <f t="shared" si="0"/>
        <v>0</v>
      </c>
      <c r="R14" s="110">
        <f>SUM(R15:R20)</f>
        <v>0</v>
      </c>
      <c r="S14" s="110">
        <f>SUM(S15:S20)</f>
        <v>0.01</v>
      </c>
      <c r="T14" s="110">
        <f t="shared" si="0"/>
        <v>0.15</v>
      </c>
      <c r="U14" s="110">
        <f t="shared" si="0"/>
        <v>0.16</v>
      </c>
      <c r="V14" s="110">
        <f>SUM(V15:V20)</f>
        <v>0</v>
      </c>
      <c r="W14" s="110">
        <f t="shared" si="0"/>
        <v>0</v>
      </c>
      <c r="X14" s="110">
        <f t="shared" si="0"/>
        <v>1.2500000000000001E-2</v>
      </c>
      <c r="Y14" s="110">
        <f t="shared" si="0"/>
        <v>0.15</v>
      </c>
      <c r="Z14" s="110">
        <f>K14+P14+U14</f>
        <v>0.48</v>
      </c>
      <c r="AA14" s="110">
        <f t="shared" ref="AA14:AD14" si="1">L14+Q14+V14</f>
        <v>0</v>
      </c>
      <c r="AB14" s="110">
        <f t="shared" si="1"/>
        <v>0</v>
      </c>
      <c r="AC14" s="110">
        <f t="shared" si="1"/>
        <v>3.2500000000000001E-2</v>
      </c>
      <c r="AD14" s="110">
        <f t="shared" si="1"/>
        <v>0.44999999999999996</v>
      </c>
    </row>
    <row r="15" spans="1:30" s="67" customFormat="1" ht="31.5">
      <c r="A15" s="100" t="s">
        <v>180</v>
      </c>
      <c r="B15" s="101" t="s">
        <v>208</v>
      </c>
      <c r="C15" s="20" t="s">
        <v>320</v>
      </c>
      <c r="D15" s="102" t="s">
        <v>255</v>
      </c>
      <c r="E15" s="102" t="s">
        <v>255</v>
      </c>
      <c r="F15" s="110">
        <f>F22</f>
        <v>0</v>
      </c>
      <c r="G15" s="110" t="s">
        <v>255</v>
      </c>
      <c r="H15" s="110" t="s">
        <v>255</v>
      </c>
      <c r="I15" s="110">
        <f t="shared" ref="I15:Y15" si="2">I22</f>
        <v>0</v>
      </c>
      <c r="J15" s="110">
        <f t="shared" si="2"/>
        <v>0</v>
      </c>
      <c r="K15" s="110">
        <f t="shared" si="2"/>
        <v>0</v>
      </c>
      <c r="L15" s="110">
        <f t="shared" si="2"/>
        <v>0</v>
      </c>
      <c r="M15" s="110">
        <f t="shared" si="2"/>
        <v>0</v>
      </c>
      <c r="N15" s="110">
        <f t="shared" si="2"/>
        <v>0</v>
      </c>
      <c r="O15" s="110">
        <f t="shared" si="2"/>
        <v>0</v>
      </c>
      <c r="P15" s="110">
        <f t="shared" si="2"/>
        <v>0</v>
      </c>
      <c r="Q15" s="110">
        <f t="shared" si="2"/>
        <v>0</v>
      </c>
      <c r="R15" s="110">
        <f t="shared" si="2"/>
        <v>0</v>
      </c>
      <c r="S15" s="110">
        <f t="shared" si="2"/>
        <v>0</v>
      </c>
      <c r="T15" s="110">
        <f t="shared" si="2"/>
        <v>0</v>
      </c>
      <c r="U15" s="110">
        <f t="shared" si="2"/>
        <v>0</v>
      </c>
      <c r="V15" s="110">
        <f t="shared" si="2"/>
        <v>0</v>
      </c>
      <c r="W15" s="110">
        <f t="shared" si="2"/>
        <v>0</v>
      </c>
      <c r="X15" s="110">
        <f t="shared" si="2"/>
        <v>0</v>
      </c>
      <c r="Y15" s="110">
        <f t="shared" si="2"/>
        <v>0</v>
      </c>
      <c r="Z15" s="110">
        <f t="shared" ref="Z15:Z62" si="3">K15+P15+U15</f>
        <v>0</v>
      </c>
      <c r="AA15" s="110">
        <f t="shared" ref="AA15:AA63" si="4">L15+Q15+V15</f>
        <v>0</v>
      </c>
      <c r="AB15" s="110">
        <f t="shared" ref="AB15:AB63" si="5">M15+R15+W15</f>
        <v>0</v>
      </c>
      <c r="AC15" s="110">
        <f t="shared" ref="AC15:AC62" si="6">N15+S15+X15</f>
        <v>0</v>
      </c>
      <c r="AD15" s="110">
        <f t="shared" ref="AD15:AD63" si="7">O15+T15+Y15</f>
        <v>0</v>
      </c>
    </row>
    <row r="16" spans="1:30" s="67" customFormat="1" ht="31.5">
      <c r="A16" s="100" t="s">
        <v>181</v>
      </c>
      <c r="B16" s="101" t="s">
        <v>209</v>
      </c>
      <c r="C16" s="20" t="s">
        <v>320</v>
      </c>
      <c r="D16" s="102" t="s">
        <v>255</v>
      </c>
      <c r="E16" s="102" t="s">
        <v>255</v>
      </c>
      <c r="F16" s="110">
        <f>F38</f>
        <v>0</v>
      </c>
      <c r="G16" s="110" t="s">
        <v>255</v>
      </c>
      <c r="H16" s="110" t="s">
        <v>255</v>
      </c>
      <c r="I16" s="110">
        <f t="shared" ref="I16:Y16" si="8">I38</f>
        <v>0</v>
      </c>
      <c r="J16" s="110">
        <f t="shared" si="8"/>
        <v>0</v>
      </c>
      <c r="K16" s="110">
        <f t="shared" si="8"/>
        <v>0</v>
      </c>
      <c r="L16" s="110">
        <f t="shared" si="8"/>
        <v>0</v>
      </c>
      <c r="M16" s="110">
        <f t="shared" si="8"/>
        <v>0</v>
      </c>
      <c r="N16" s="110">
        <f t="shared" si="8"/>
        <v>0</v>
      </c>
      <c r="O16" s="110">
        <f t="shared" si="8"/>
        <v>0</v>
      </c>
      <c r="P16" s="110">
        <f t="shared" si="8"/>
        <v>0</v>
      </c>
      <c r="Q16" s="110">
        <f t="shared" si="8"/>
        <v>0</v>
      </c>
      <c r="R16" s="110">
        <f t="shared" si="8"/>
        <v>0</v>
      </c>
      <c r="S16" s="110">
        <f t="shared" si="8"/>
        <v>0</v>
      </c>
      <c r="T16" s="110">
        <f t="shared" si="8"/>
        <v>0</v>
      </c>
      <c r="U16" s="110">
        <f t="shared" si="8"/>
        <v>0</v>
      </c>
      <c r="V16" s="110">
        <f t="shared" si="8"/>
        <v>0</v>
      </c>
      <c r="W16" s="110">
        <f t="shared" si="8"/>
        <v>0</v>
      </c>
      <c r="X16" s="110">
        <f t="shared" si="8"/>
        <v>0</v>
      </c>
      <c r="Y16" s="110">
        <f t="shared" si="8"/>
        <v>0</v>
      </c>
      <c r="Z16" s="110">
        <f t="shared" si="3"/>
        <v>0</v>
      </c>
      <c r="AA16" s="110">
        <f t="shared" si="4"/>
        <v>0</v>
      </c>
      <c r="AB16" s="110">
        <f t="shared" si="5"/>
        <v>0</v>
      </c>
      <c r="AC16" s="110">
        <f t="shared" si="6"/>
        <v>0</v>
      </c>
      <c r="AD16" s="110">
        <f t="shared" si="7"/>
        <v>0</v>
      </c>
    </row>
    <row r="17" spans="1:30" s="67" customFormat="1" ht="78.75">
      <c r="A17" s="100" t="s">
        <v>182</v>
      </c>
      <c r="B17" s="101" t="s">
        <v>210</v>
      </c>
      <c r="C17" s="20" t="s">
        <v>320</v>
      </c>
      <c r="D17" s="102" t="s">
        <v>255</v>
      </c>
      <c r="E17" s="102" t="s">
        <v>255</v>
      </c>
      <c r="F17" s="110">
        <f>F57</f>
        <v>0</v>
      </c>
      <c r="G17" s="110" t="s">
        <v>255</v>
      </c>
      <c r="H17" s="110" t="s">
        <v>255</v>
      </c>
      <c r="I17" s="110">
        <f t="shared" ref="I17:Y17" si="9">I57</f>
        <v>0</v>
      </c>
      <c r="J17" s="110">
        <f t="shared" si="9"/>
        <v>0</v>
      </c>
      <c r="K17" s="110">
        <f t="shared" si="9"/>
        <v>0</v>
      </c>
      <c r="L17" s="110">
        <f t="shared" si="9"/>
        <v>0</v>
      </c>
      <c r="M17" s="110">
        <f t="shared" si="9"/>
        <v>0</v>
      </c>
      <c r="N17" s="110">
        <f t="shared" si="9"/>
        <v>0</v>
      </c>
      <c r="O17" s="110">
        <f t="shared" si="9"/>
        <v>0</v>
      </c>
      <c r="P17" s="110">
        <f t="shared" si="9"/>
        <v>0</v>
      </c>
      <c r="Q17" s="110">
        <f t="shared" si="9"/>
        <v>0</v>
      </c>
      <c r="R17" s="110">
        <f t="shared" si="9"/>
        <v>0</v>
      </c>
      <c r="S17" s="110">
        <f t="shared" si="9"/>
        <v>0</v>
      </c>
      <c r="T17" s="110">
        <f t="shared" si="9"/>
        <v>0</v>
      </c>
      <c r="U17" s="110">
        <f t="shared" si="9"/>
        <v>0</v>
      </c>
      <c r="V17" s="110">
        <f t="shared" si="9"/>
        <v>0</v>
      </c>
      <c r="W17" s="110">
        <f t="shared" si="9"/>
        <v>0</v>
      </c>
      <c r="X17" s="110">
        <f t="shared" si="9"/>
        <v>0</v>
      </c>
      <c r="Y17" s="110">
        <f t="shared" si="9"/>
        <v>0</v>
      </c>
      <c r="Z17" s="110">
        <f t="shared" si="3"/>
        <v>0</v>
      </c>
      <c r="AA17" s="110">
        <f t="shared" si="4"/>
        <v>0</v>
      </c>
      <c r="AB17" s="110">
        <f t="shared" si="5"/>
        <v>0</v>
      </c>
      <c r="AC17" s="110">
        <f t="shared" si="6"/>
        <v>0</v>
      </c>
      <c r="AD17" s="110">
        <f t="shared" si="7"/>
        <v>0</v>
      </c>
    </row>
    <row r="18" spans="1:30" s="67" customFormat="1" ht="47.25">
      <c r="A18" s="100" t="s">
        <v>183</v>
      </c>
      <c r="B18" s="101" t="s">
        <v>211</v>
      </c>
      <c r="C18" s="20" t="s">
        <v>320</v>
      </c>
      <c r="D18" s="102" t="s">
        <v>255</v>
      </c>
      <c r="E18" s="102" t="s">
        <v>255</v>
      </c>
      <c r="F18" s="110">
        <f>F60</f>
        <v>0</v>
      </c>
      <c r="G18" s="110" t="s">
        <v>255</v>
      </c>
      <c r="H18" s="110" t="s">
        <v>255</v>
      </c>
      <c r="I18" s="110">
        <f t="shared" ref="I18:Y18" si="10">I60</f>
        <v>0</v>
      </c>
      <c r="J18" s="110">
        <f t="shared" si="10"/>
        <v>0</v>
      </c>
      <c r="K18" s="110">
        <f t="shared" si="10"/>
        <v>0</v>
      </c>
      <c r="L18" s="110">
        <f t="shared" si="10"/>
        <v>0</v>
      </c>
      <c r="M18" s="110">
        <f t="shared" si="10"/>
        <v>0</v>
      </c>
      <c r="N18" s="110">
        <f t="shared" si="10"/>
        <v>0</v>
      </c>
      <c r="O18" s="110">
        <f t="shared" si="10"/>
        <v>0</v>
      </c>
      <c r="P18" s="110">
        <f t="shared" si="10"/>
        <v>0</v>
      </c>
      <c r="Q18" s="110">
        <f t="shared" si="10"/>
        <v>0</v>
      </c>
      <c r="R18" s="110">
        <f t="shared" si="10"/>
        <v>0</v>
      </c>
      <c r="S18" s="110">
        <f t="shared" si="10"/>
        <v>0</v>
      </c>
      <c r="T18" s="110">
        <f t="shared" si="10"/>
        <v>0</v>
      </c>
      <c r="U18" s="110">
        <f t="shared" si="10"/>
        <v>0</v>
      </c>
      <c r="V18" s="110">
        <f t="shared" si="10"/>
        <v>0</v>
      </c>
      <c r="W18" s="110">
        <f t="shared" si="10"/>
        <v>0</v>
      </c>
      <c r="X18" s="110">
        <f t="shared" si="10"/>
        <v>0</v>
      </c>
      <c r="Y18" s="110">
        <f t="shared" si="10"/>
        <v>0</v>
      </c>
      <c r="Z18" s="110">
        <f t="shared" si="3"/>
        <v>0</v>
      </c>
      <c r="AA18" s="110">
        <f t="shared" si="4"/>
        <v>0</v>
      </c>
      <c r="AB18" s="110">
        <f t="shared" si="5"/>
        <v>0</v>
      </c>
      <c r="AC18" s="110">
        <f t="shared" si="6"/>
        <v>0</v>
      </c>
      <c r="AD18" s="110">
        <f t="shared" si="7"/>
        <v>0</v>
      </c>
    </row>
    <row r="19" spans="1:30" s="67" customFormat="1" ht="47.25">
      <c r="A19" s="100" t="s">
        <v>184</v>
      </c>
      <c r="B19" s="101" t="s">
        <v>212</v>
      </c>
      <c r="C19" s="20" t="s">
        <v>320</v>
      </c>
      <c r="D19" s="102" t="s">
        <v>255</v>
      </c>
      <c r="E19" s="102" t="s">
        <v>255</v>
      </c>
      <c r="F19" s="110">
        <f>F61</f>
        <v>0</v>
      </c>
      <c r="G19" s="110" t="s">
        <v>255</v>
      </c>
      <c r="H19" s="110" t="s">
        <v>255</v>
      </c>
      <c r="I19" s="110">
        <f t="shared" ref="I19:Y19" si="11">I61</f>
        <v>0</v>
      </c>
      <c r="J19" s="110">
        <f t="shared" si="11"/>
        <v>0</v>
      </c>
      <c r="K19" s="110">
        <f t="shared" si="11"/>
        <v>0</v>
      </c>
      <c r="L19" s="110">
        <f t="shared" si="11"/>
        <v>0</v>
      </c>
      <c r="M19" s="110">
        <f t="shared" si="11"/>
        <v>0</v>
      </c>
      <c r="N19" s="110">
        <f t="shared" si="11"/>
        <v>0</v>
      </c>
      <c r="O19" s="110">
        <f t="shared" si="11"/>
        <v>0</v>
      </c>
      <c r="P19" s="110">
        <f t="shared" si="11"/>
        <v>0</v>
      </c>
      <c r="Q19" s="110">
        <f t="shared" si="11"/>
        <v>0</v>
      </c>
      <c r="R19" s="110">
        <f t="shared" si="11"/>
        <v>0</v>
      </c>
      <c r="S19" s="110">
        <f t="shared" si="11"/>
        <v>0</v>
      </c>
      <c r="T19" s="110">
        <f t="shared" si="11"/>
        <v>0</v>
      </c>
      <c r="U19" s="110">
        <f t="shared" si="11"/>
        <v>0</v>
      </c>
      <c r="V19" s="110">
        <f t="shared" si="11"/>
        <v>0</v>
      </c>
      <c r="W19" s="110">
        <f t="shared" si="11"/>
        <v>0</v>
      </c>
      <c r="X19" s="110">
        <f t="shared" si="11"/>
        <v>0</v>
      </c>
      <c r="Y19" s="110">
        <f t="shared" si="11"/>
        <v>0</v>
      </c>
      <c r="Z19" s="110">
        <f t="shared" si="3"/>
        <v>0</v>
      </c>
      <c r="AA19" s="110">
        <f t="shared" si="4"/>
        <v>0</v>
      </c>
      <c r="AB19" s="110">
        <f t="shared" si="5"/>
        <v>0</v>
      </c>
      <c r="AC19" s="110">
        <f t="shared" si="6"/>
        <v>0</v>
      </c>
      <c r="AD19" s="110">
        <f t="shared" si="7"/>
        <v>0</v>
      </c>
    </row>
    <row r="20" spans="1:30" s="67" customFormat="1" ht="31.5">
      <c r="A20" s="100" t="s">
        <v>185</v>
      </c>
      <c r="B20" s="101" t="s">
        <v>213</v>
      </c>
      <c r="C20" s="20" t="s">
        <v>320</v>
      </c>
      <c r="D20" s="102" t="s">
        <v>255</v>
      </c>
      <c r="E20" s="102" t="s">
        <v>255</v>
      </c>
      <c r="F20" s="110">
        <f>F62</f>
        <v>0.48</v>
      </c>
      <c r="G20" s="110" t="s">
        <v>255</v>
      </c>
      <c r="H20" s="110" t="s">
        <v>255</v>
      </c>
      <c r="I20" s="110">
        <f t="shared" ref="I20:Y20" si="12">I62</f>
        <v>0.48</v>
      </c>
      <c r="J20" s="110">
        <f t="shared" si="12"/>
        <v>0.48</v>
      </c>
      <c r="K20" s="110">
        <f t="shared" si="12"/>
        <v>0.16</v>
      </c>
      <c r="L20" s="110">
        <f t="shared" si="12"/>
        <v>0</v>
      </c>
      <c r="M20" s="110">
        <f t="shared" si="12"/>
        <v>0</v>
      </c>
      <c r="N20" s="110">
        <f t="shared" si="12"/>
        <v>0.01</v>
      </c>
      <c r="O20" s="110">
        <f t="shared" si="12"/>
        <v>0.15</v>
      </c>
      <c r="P20" s="110">
        <f t="shared" si="12"/>
        <v>0.16</v>
      </c>
      <c r="Q20" s="110">
        <f t="shared" si="12"/>
        <v>0</v>
      </c>
      <c r="R20" s="110">
        <f t="shared" si="12"/>
        <v>0</v>
      </c>
      <c r="S20" s="110">
        <f t="shared" si="12"/>
        <v>0.01</v>
      </c>
      <c r="T20" s="110">
        <f t="shared" si="12"/>
        <v>0.15</v>
      </c>
      <c r="U20" s="110">
        <f t="shared" si="12"/>
        <v>0.16</v>
      </c>
      <c r="V20" s="110">
        <f t="shared" si="12"/>
        <v>0</v>
      </c>
      <c r="W20" s="110">
        <f t="shared" si="12"/>
        <v>0</v>
      </c>
      <c r="X20" s="110">
        <f t="shared" si="12"/>
        <v>1.2500000000000001E-2</v>
      </c>
      <c r="Y20" s="110">
        <f t="shared" si="12"/>
        <v>0.15</v>
      </c>
      <c r="Z20" s="110">
        <f t="shared" si="3"/>
        <v>0.48</v>
      </c>
      <c r="AA20" s="110">
        <f t="shared" si="4"/>
        <v>0</v>
      </c>
      <c r="AB20" s="110">
        <f t="shared" si="5"/>
        <v>0</v>
      </c>
      <c r="AC20" s="110">
        <f t="shared" si="6"/>
        <v>3.2500000000000001E-2</v>
      </c>
      <c r="AD20" s="110">
        <f t="shared" si="7"/>
        <v>0.44999999999999996</v>
      </c>
    </row>
    <row r="21" spans="1:30" s="67" customFormat="1" ht="18.75">
      <c r="A21" s="98" t="s">
        <v>186</v>
      </c>
      <c r="B21" s="99" t="s">
        <v>179</v>
      </c>
      <c r="C21" s="20" t="s">
        <v>234</v>
      </c>
      <c r="D21" s="105" t="s">
        <v>255</v>
      </c>
      <c r="E21" s="105" t="s">
        <v>255</v>
      </c>
      <c r="F21" s="110">
        <f>F14</f>
        <v>0.48</v>
      </c>
      <c r="G21" s="110" t="str">
        <f t="shared" ref="G21:Y21" si="13">G14</f>
        <v>нд</v>
      </c>
      <c r="H21" s="110" t="str">
        <f t="shared" si="13"/>
        <v>нд</v>
      </c>
      <c r="I21" s="110">
        <f t="shared" si="13"/>
        <v>0.48</v>
      </c>
      <c r="J21" s="110">
        <f t="shared" si="13"/>
        <v>0.48</v>
      </c>
      <c r="K21" s="110">
        <f t="shared" si="13"/>
        <v>0.16</v>
      </c>
      <c r="L21" s="110">
        <f t="shared" si="13"/>
        <v>0</v>
      </c>
      <c r="M21" s="110">
        <f t="shared" si="13"/>
        <v>0</v>
      </c>
      <c r="N21" s="110">
        <f t="shared" si="13"/>
        <v>0.01</v>
      </c>
      <c r="O21" s="110">
        <f t="shared" si="13"/>
        <v>0.15</v>
      </c>
      <c r="P21" s="110">
        <f t="shared" si="13"/>
        <v>0.16</v>
      </c>
      <c r="Q21" s="110">
        <f t="shared" si="13"/>
        <v>0</v>
      </c>
      <c r="R21" s="110">
        <f t="shared" si="13"/>
        <v>0</v>
      </c>
      <c r="S21" s="110">
        <f t="shared" si="13"/>
        <v>0.01</v>
      </c>
      <c r="T21" s="110">
        <f t="shared" si="13"/>
        <v>0.15</v>
      </c>
      <c r="U21" s="110">
        <f t="shared" si="13"/>
        <v>0.16</v>
      </c>
      <c r="V21" s="110">
        <f t="shared" si="13"/>
        <v>0</v>
      </c>
      <c r="W21" s="110">
        <f t="shared" si="13"/>
        <v>0</v>
      </c>
      <c r="X21" s="110">
        <f t="shared" si="13"/>
        <v>1.2500000000000001E-2</v>
      </c>
      <c r="Y21" s="110">
        <f t="shared" si="13"/>
        <v>0.15</v>
      </c>
      <c r="Z21" s="110">
        <f t="shared" si="3"/>
        <v>0.48</v>
      </c>
      <c r="AA21" s="110">
        <f t="shared" si="4"/>
        <v>0</v>
      </c>
      <c r="AB21" s="110">
        <f t="shared" si="5"/>
        <v>0</v>
      </c>
      <c r="AC21" s="110">
        <f t="shared" si="6"/>
        <v>3.2500000000000001E-2</v>
      </c>
      <c r="AD21" s="110">
        <f t="shared" si="7"/>
        <v>0.44999999999999996</v>
      </c>
    </row>
    <row r="22" spans="1:30" s="67" customFormat="1" ht="31.5">
      <c r="A22" s="100" t="s">
        <v>120</v>
      </c>
      <c r="B22" s="101" t="s">
        <v>214</v>
      </c>
      <c r="C22" s="102" t="s">
        <v>234</v>
      </c>
      <c r="D22" s="102" t="s">
        <v>255</v>
      </c>
      <c r="E22" s="102" t="s">
        <v>255</v>
      </c>
      <c r="F22" s="110">
        <f>F23+F27+F30+F35</f>
        <v>0</v>
      </c>
      <c r="G22" s="110" t="str">
        <f t="shared" ref="G22:H22" si="14">G15</f>
        <v>нд</v>
      </c>
      <c r="H22" s="110" t="str">
        <f t="shared" si="14"/>
        <v>нд</v>
      </c>
      <c r="I22" s="110">
        <f t="shared" ref="I22:Y22" si="15">I23+I27+I30+I35</f>
        <v>0</v>
      </c>
      <c r="J22" s="110">
        <f t="shared" si="15"/>
        <v>0</v>
      </c>
      <c r="K22" s="110">
        <f t="shared" si="15"/>
        <v>0</v>
      </c>
      <c r="L22" s="110">
        <f t="shared" si="15"/>
        <v>0</v>
      </c>
      <c r="M22" s="110">
        <f t="shared" si="15"/>
        <v>0</v>
      </c>
      <c r="N22" s="110">
        <f t="shared" si="15"/>
        <v>0</v>
      </c>
      <c r="O22" s="110">
        <f t="shared" si="15"/>
        <v>0</v>
      </c>
      <c r="P22" s="110">
        <f t="shared" si="15"/>
        <v>0</v>
      </c>
      <c r="Q22" s="110">
        <f t="shared" si="15"/>
        <v>0</v>
      </c>
      <c r="R22" s="110">
        <f t="shared" si="15"/>
        <v>0</v>
      </c>
      <c r="S22" s="110">
        <f t="shared" si="15"/>
        <v>0</v>
      </c>
      <c r="T22" s="110">
        <f t="shared" si="15"/>
        <v>0</v>
      </c>
      <c r="U22" s="110">
        <f t="shared" si="15"/>
        <v>0</v>
      </c>
      <c r="V22" s="110">
        <f t="shared" si="15"/>
        <v>0</v>
      </c>
      <c r="W22" s="110">
        <f t="shared" si="15"/>
        <v>0</v>
      </c>
      <c r="X22" s="110">
        <f t="shared" si="15"/>
        <v>0</v>
      </c>
      <c r="Y22" s="110">
        <f t="shared" si="15"/>
        <v>0</v>
      </c>
      <c r="Z22" s="110">
        <f t="shared" si="3"/>
        <v>0</v>
      </c>
      <c r="AA22" s="110">
        <f t="shared" si="4"/>
        <v>0</v>
      </c>
      <c r="AB22" s="110">
        <f t="shared" si="5"/>
        <v>0</v>
      </c>
      <c r="AC22" s="110">
        <f t="shared" si="6"/>
        <v>0</v>
      </c>
      <c r="AD22" s="110">
        <f t="shared" si="7"/>
        <v>0</v>
      </c>
    </row>
    <row r="23" spans="1:30" s="67" customFormat="1" ht="47.25">
      <c r="A23" s="100" t="s">
        <v>121</v>
      </c>
      <c r="B23" s="101" t="s">
        <v>215</v>
      </c>
      <c r="C23" s="102" t="s">
        <v>234</v>
      </c>
      <c r="D23" s="102" t="s">
        <v>255</v>
      </c>
      <c r="E23" s="102" t="s">
        <v>255</v>
      </c>
      <c r="F23" s="110">
        <f>SUM(F24:F26)</f>
        <v>0</v>
      </c>
      <c r="G23" s="110" t="str">
        <f t="shared" ref="G23:H23" si="16">G16</f>
        <v>нд</v>
      </c>
      <c r="H23" s="110" t="str">
        <f t="shared" si="16"/>
        <v>нд</v>
      </c>
      <c r="I23" s="110">
        <f t="shared" ref="I23:Y23" si="17">SUM(I24:I26)</f>
        <v>0</v>
      </c>
      <c r="J23" s="110">
        <f t="shared" si="17"/>
        <v>0</v>
      </c>
      <c r="K23" s="110">
        <f t="shared" si="17"/>
        <v>0</v>
      </c>
      <c r="L23" s="110">
        <f t="shared" si="17"/>
        <v>0</v>
      </c>
      <c r="M23" s="110">
        <f t="shared" si="17"/>
        <v>0</v>
      </c>
      <c r="N23" s="110">
        <f t="shared" si="17"/>
        <v>0</v>
      </c>
      <c r="O23" s="110">
        <f t="shared" si="17"/>
        <v>0</v>
      </c>
      <c r="P23" s="110">
        <f t="shared" si="17"/>
        <v>0</v>
      </c>
      <c r="Q23" s="110">
        <f t="shared" si="17"/>
        <v>0</v>
      </c>
      <c r="R23" s="110">
        <f t="shared" si="17"/>
        <v>0</v>
      </c>
      <c r="S23" s="110">
        <f t="shared" si="17"/>
        <v>0</v>
      </c>
      <c r="T23" s="110">
        <f t="shared" si="17"/>
        <v>0</v>
      </c>
      <c r="U23" s="110">
        <f t="shared" si="17"/>
        <v>0</v>
      </c>
      <c r="V23" s="110">
        <f t="shared" si="17"/>
        <v>0</v>
      </c>
      <c r="W23" s="110">
        <f t="shared" si="17"/>
        <v>0</v>
      </c>
      <c r="X23" s="110">
        <f t="shared" si="17"/>
        <v>0</v>
      </c>
      <c r="Y23" s="110">
        <f t="shared" si="17"/>
        <v>0</v>
      </c>
      <c r="Z23" s="110">
        <f t="shared" si="3"/>
        <v>0</v>
      </c>
      <c r="AA23" s="110">
        <f t="shared" si="4"/>
        <v>0</v>
      </c>
      <c r="AB23" s="110">
        <f t="shared" si="5"/>
        <v>0</v>
      </c>
      <c r="AC23" s="110">
        <f t="shared" si="6"/>
        <v>0</v>
      </c>
      <c r="AD23" s="110">
        <f t="shared" si="7"/>
        <v>0</v>
      </c>
    </row>
    <row r="24" spans="1:30" s="67" customFormat="1" ht="78.75">
      <c r="A24" s="100" t="s">
        <v>135</v>
      </c>
      <c r="B24" s="101" t="s">
        <v>216</v>
      </c>
      <c r="C24" s="102" t="s">
        <v>234</v>
      </c>
      <c r="D24" s="102" t="s">
        <v>255</v>
      </c>
      <c r="E24" s="102" t="s">
        <v>255</v>
      </c>
      <c r="F24" s="110">
        <v>0</v>
      </c>
      <c r="G24" s="110" t="str">
        <f t="shared" ref="G24:H24" si="18">G17</f>
        <v>нд</v>
      </c>
      <c r="H24" s="110" t="str">
        <f t="shared" si="18"/>
        <v>нд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f t="shared" si="3"/>
        <v>0</v>
      </c>
      <c r="AA24" s="110">
        <f t="shared" si="4"/>
        <v>0</v>
      </c>
      <c r="AB24" s="110">
        <f t="shared" si="5"/>
        <v>0</v>
      </c>
      <c r="AC24" s="110">
        <f t="shared" si="6"/>
        <v>0</v>
      </c>
      <c r="AD24" s="110">
        <f t="shared" si="7"/>
        <v>0</v>
      </c>
    </row>
    <row r="25" spans="1:30" s="67" customFormat="1" ht="78.75">
      <c r="A25" s="100" t="s">
        <v>136</v>
      </c>
      <c r="B25" s="101" t="s">
        <v>438</v>
      </c>
      <c r="C25" s="102" t="s">
        <v>234</v>
      </c>
      <c r="D25" s="102" t="s">
        <v>255</v>
      </c>
      <c r="E25" s="102" t="s">
        <v>255</v>
      </c>
      <c r="F25" s="110">
        <v>0</v>
      </c>
      <c r="G25" s="110" t="str">
        <f t="shared" ref="G25:H25" si="19">G18</f>
        <v>нд</v>
      </c>
      <c r="H25" s="110" t="str">
        <f t="shared" si="19"/>
        <v>нд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f t="shared" si="3"/>
        <v>0</v>
      </c>
      <c r="AA25" s="110">
        <f t="shared" si="4"/>
        <v>0</v>
      </c>
      <c r="AB25" s="110">
        <f t="shared" si="5"/>
        <v>0</v>
      </c>
      <c r="AC25" s="110">
        <f t="shared" si="6"/>
        <v>0</v>
      </c>
      <c r="AD25" s="110">
        <f t="shared" si="7"/>
        <v>0</v>
      </c>
    </row>
    <row r="26" spans="1:30" s="67" customFormat="1" ht="63">
      <c r="A26" s="100" t="s">
        <v>187</v>
      </c>
      <c r="B26" s="101" t="s">
        <v>217</v>
      </c>
      <c r="C26" s="102" t="s">
        <v>234</v>
      </c>
      <c r="D26" s="102" t="s">
        <v>255</v>
      </c>
      <c r="E26" s="102" t="s">
        <v>255</v>
      </c>
      <c r="F26" s="110">
        <v>0</v>
      </c>
      <c r="G26" s="110" t="str">
        <f t="shared" ref="G26:H26" si="20">G19</f>
        <v>нд</v>
      </c>
      <c r="H26" s="110" t="str">
        <f t="shared" si="20"/>
        <v>нд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f t="shared" si="3"/>
        <v>0</v>
      </c>
      <c r="AA26" s="110">
        <f t="shared" si="4"/>
        <v>0</v>
      </c>
      <c r="AB26" s="110">
        <f t="shared" si="5"/>
        <v>0</v>
      </c>
      <c r="AC26" s="110">
        <f t="shared" si="6"/>
        <v>0</v>
      </c>
      <c r="AD26" s="110">
        <f t="shared" si="7"/>
        <v>0</v>
      </c>
    </row>
    <row r="27" spans="1:30" s="67" customFormat="1" ht="47.25">
      <c r="A27" s="100" t="s">
        <v>122</v>
      </c>
      <c r="B27" s="101" t="s">
        <v>218</v>
      </c>
      <c r="C27" s="102" t="s">
        <v>234</v>
      </c>
      <c r="D27" s="102" t="s">
        <v>255</v>
      </c>
      <c r="E27" s="102" t="s">
        <v>255</v>
      </c>
      <c r="F27" s="110">
        <f>F28+F29</f>
        <v>0</v>
      </c>
      <c r="G27" s="110" t="str">
        <f t="shared" ref="G27:H27" si="21">G20</f>
        <v>нд</v>
      </c>
      <c r="H27" s="110" t="str">
        <f t="shared" si="21"/>
        <v>нд</v>
      </c>
      <c r="I27" s="110">
        <f t="shared" ref="I27:Y27" si="22">I28+I29</f>
        <v>0</v>
      </c>
      <c r="J27" s="110">
        <f t="shared" si="22"/>
        <v>0</v>
      </c>
      <c r="K27" s="110">
        <f t="shared" si="22"/>
        <v>0</v>
      </c>
      <c r="L27" s="110">
        <f t="shared" si="22"/>
        <v>0</v>
      </c>
      <c r="M27" s="110">
        <f t="shared" si="22"/>
        <v>0</v>
      </c>
      <c r="N27" s="110">
        <f t="shared" si="22"/>
        <v>0</v>
      </c>
      <c r="O27" s="110">
        <f t="shared" si="22"/>
        <v>0</v>
      </c>
      <c r="P27" s="110">
        <f t="shared" si="22"/>
        <v>0</v>
      </c>
      <c r="Q27" s="110">
        <f t="shared" si="22"/>
        <v>0</v>
      </c>
      <c r="R27" s="110">
        <f t="shared" si="22"/>
        <v>0</v>
      </c>
      <c r="S27" s="110">
        <f t="shared" si="22"/>
        <v>0</v>
      </c>
      <c r="T27" s="110">
        <f t="shared" si="22"/>
        <v>0</v>
      </c>
      <c r="U27" s="110">
        <f t="shared" si="22"/>
        <v>0</v>
      </c>
      <c r="V27" s="110">
        <f t="shared" si="22"/>
        <v>0</v>
      </c>
      <c r="W27" s="110">
        <f t="shared" si="22"/>
        <v>0</v>
      </c>
      <c r="X27" s="110">
        <f t="shared" si="22"/>
        <v>0</v>
      </c>
      <c r="Y27" s="110">
        <f t="shared" si="22"/>
        <v>0</v>
      </c>
      <c r="Z27" s="110">
        <f t="shared" si="3"/>
        <v>0</v>
      </c>
      <c r="AA27" s="110">
        <f t="shared" si="4"/>
        <v>0</v>
      </c>
      <c r="AB27" s="110">
        <f t="shared" si="5"/>
        <v>0</v>
      </c>
      <c r="AC27" s="110">
        <f t="shared" si="6"/>
        <v>0</v>
      </c>
      <c r="AD27" s="110">
        <f t="shared" si="7"/>
        <v>0</v>
      </c>
    </row>
    <row r="28" spans="1:30" s="67" customFormat="1" ht="78.75">
      <c r="A28" s="100" t="s">
        <v>188</v>
      </c>
      <c r="B28" s="101" t="s">
        <v>219</v>
      </c>
      <c r="C28" s="102" t="s">
        <v>234</v>
      </c>
      <c r="D28" s="102" t="s">
        <v>255</v>
      </c>
      <c r="E28" s="102" t="s">
        <v>255</v>
      </c>
      <c r="F28" s="110">
        <v>0</v>
      </c>
      <c r="G28" s="110" t="str">
        <f t="shared" ref="G28:H28" si="23">G21</f>
        <v>нд</v>
      </c>
      <c r="H28" s="110" t="str">
        <f t="shared" si="23"/>
        <v>нд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f t="shared" si="3"/>
        <v>0</v>
      </c>
      <c r="AA28" s="110">
        <f t="shared" si="4"/>
        <v>0</v>
      </c>
      <c r="AB28" s="110">
        <f t="shared" si="5"/>
        <v>0</v>
      </c>
      <c r="AC28" s="110">
        <f t="shared" si="6"/>
        <v>0</v>
      </c>
      <c r="AD28" s="110">
        <f t="shared" si="7"/>
        <v>0</v>
      </c>
    </row>
    <row r="29" spans="1:30" s="67" customFormat="1" ht="47.25">
      <c r="A29" s="100" t="s">
        <v>189</v>
      </c>
      <c r="B29" s="101" t="s">
        <v>220</v>
      </c>
      <c r="C29" s="102" t="s">
        <v>234</v>
      </c>
      <c r="D29" s="102" t="s">
        <v>255</v>
      </c>
      <c r="E29" s="102" t="s">
        <v>255</v>
      </c>
      <c r="F29" s="110">
        <v>0</v>
      </c>
      <c r="G29" s="110" t="str">
        <f t="shared" ref="G29:H29" si="24">G22</f>
        <v>нд</v>
      </c>
      <c r="H29" s="110" t="str">
        <f t="shared" si="24"/>
        <v>нд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f t="shared" si="3"/>
        <v>0</v>
      </c>
      <c r="AA29" s="110">
        <f t="shared" si="4"/>
        <v>0</v>
      </c>
      <c r="AB29" s="110">
        <f t="shared" si="5"/>
        <v>0</v>
      </c>
      <c r="AC29" s="110">
        <f t="shared" si="6"/>
        <v>0</v>
      </c>
      <c r="AD29" s="110">
        <f t="shared" si="7"/>
        <v>0</v>
      </c>
    </row>
    <row r="30" spans="1:30" s="67" customFormat="1" ht="63">
      <c r="A30" s="100" t="s">
        <v>123</v>
      </c>
      <c r="B30" s="101" t="s">
        <v>221</v>
      </c>
      <c r="C30" s="102" t="s">
        <v>234</v>
      </c>
      <c r="D30" s="102" t="s">
        <v>255</v>
      </c>
      <c r="E30" s="102" t="s">
        <v>255</v>
      </c>
      <c r="F30" s="110">
        <f>F31+F32+F33+F34</f>
        <v>0</v>
      </c>
      <c r="G30" s="110" t="str">
        <f t="shared" ref="G30:H30" si="25">G23</f>
        <v>нд</v>
      </c>
      <c r="H30" s="110" t="str">
        <f t="shared" si="25"/>
        <v>нд</v>
      </c>
      <c r="I30" s="110">
        <f t="shared" ref="I30:Y30" si="26">I31+I32+I33+I34</f>
        <v>0</v>
      </c>
      <c r="J30" s="110">
        <f t="shared" si="26"/>
        <v>0</v>
      </c>
      <c r="K30" s="110">
        <f t="shared" si="26"/>
        <v>0</v>
      </c>
      <c r="L30" s="110">
        <f t="shared" si="26"/>
        <v>0</v>
      </c>
      <c r="M30" s="110">
        <f t="shared" si="26"/>
        <v>0</v>
      </c>
      <c r="N30" s="110">
        <f t="shared" si="26"/>
        <v>0</v>
      </c>
      <c r="O30" s="110">
        <f t="shared" si="26"/>
        <v>0</v>
      </c>
      <c r="P30" s="110">
        <f t="shared" si="26"/>
        <v>0</v>
      </c>
      <c r="Q30" s="110">
        <f t="shared" si="26"/>
        <v>0</v>
      </c>
      <c r="R30" s="110">
        <f t="shared" si="26"/>
        <v>0</v>
      </c>
      <c r="S30" s="110">
        <f t="shared" si="26"/>
        <v>0</v>
      </c>
      <c r="T30" s="110">
        <f t="shared" si="26"/>
        <v>0</v>
      </c>
      <c r="U30" s="110">
        <f t="shared" si="26"/>
        <v>0</v>
      </c>
      <c r="V30" s="110">
        <f t="shared" si="26"/>
        <v>0</v>
      </c>
      <c r="W30" s="110">
        <f t="shared" si="26"/>
        <v>0</v>
      </c>
      <c r="X30" s="110">
        <f t="shared" si="26"/>
        <v>0</v>
      </c>
      <c r="Y30" s="110">
        <f t="shared" si="26"/>
        <v>0</v>
      </c>
      <c r="Z30" s="110">
        <f t="shared" si="3"/>
        <v>0</v>
      </c>
      <c r="AA30" s="110">
        <f t="shared" si="4"/>
        <v>0</v>
      </c>
      <c r="AB30" s="110">
        <f t="shared" si="5"/>
        <v>0</v>
      </c>
      <c r="AC30" s="110">
        <f t="shared" si="6"/>
        <v>0</v>
      </c>
      <c r="AD30" s="110">
        <f t="shared" si="7"/>
        <v>0</v>
      </c>
    </row>
    <row r="31" spans="1:30" s="67" customFormat="1" ht="47.25">
      <c r="A31" s="100" t="s">
        <v>137</v>
      </c>
      <c r="B31" s="101" t="s">
        <v>222</v>
      </c>
      <c r="C31" s="102" t="s">
        <v>234</v>
      </c>
      <c r="D31" s="102" t="s">
        <v>255</v>
      </c>
      <c r="E31" s="102" t="s">
        <v>255</v>
      </c>
      <c r="F31" s="110">
        <v>0</v>
      </c>
      <c r="G31" s="110" t="str">
        <f t="shared" ref="G31:H31" si="27">G24</f>
        <v>нд</v>
      </c>
      <c r="H31" s="110" t="str">
        <f t="shared" si="27"/>
        <v>нд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f t="shared" si="3"/>
        <v>0</v>
      </c>
      <c r="AA31" s="110">
        <f t="shared" si="4"/>
        <v>0</v>
      </c>
      <c r="AB31" s="110">
        <f t="shared" si="5"/>
        <v>0</v>
      </c>
      <c r="AC31" s="110">
        <f t="shared" si="6"/>
        <v>0</v>
      </c>
      <c r="AD31" s="110">
        <f t="shared" si="7"/>
        <v>0</v>
      </c>
    </row>
    <row r="32" spans="1:30" s="67" customFormat="1" ht="141.75">
      <c r="A32" s="100" t="s">
        <v>137</v>
      </c>
      <c r="B32" s="101" t="s">
        <v>223</v>
      </c>
      <c r="C32" s="102" t="s">
        <v>234</v>
      </c>
      <c r="D32" s="102" t="s">
        <v>255</v>
      </c>
      <c r="E32" s="102" t="s">
        <v>255</v>
      </c>
      <c r="F32" s="110">
        <v>0</v>
      </c>
      <c r="G32" s="110" t="str">
        <f t="shared" ref="G32:H32" si="28">G25</f>
        <v>нд</v>
      </c>
      <c r="H32" s="110" t="str">
        <f t="shared" si="28"/>
        <v>нд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f t="shared" si="3"/>
        <v>0</v>
      </c>
      <c r="AA32" s="110">
        <f t="shared" si="4"/>
        <v>0</v>
      </c>
      <c r="AB32" s="110">
        <f t="shared" si="5"/>
        <v>0</v>
      </c>
      <c r="AC32" s="110">
        <f t="shared" si="6"/>
        <v>0</v>
      </c>
      <c r="AD32" s="110">
        <f t="shared" si="7"/>
        <v>0</v>
      </c>
    </row>
    <row r="33" spans="1:30" s="67" customFormat="1" ht="110.25">
      <c r="A33" s="100" t="s">
        <v>137</v>
      </c>
      <c r="B33" s="101" t="s">
        <v>224</v>
      </c>
      <c r="C33" s="102" t="s">
        <v>234</v>
      </c>
      <c r="D33" s="102" t="s">
        <v>255</v>
      </c>
      <c r="E33" s="102" t="s">
        <v>255</v>
      </c>
      <c r="F33" s="110">
        <v>0</v>
      </c>
      <c r="G33" s="110" t="str">
        <f t="shared" ref="G33:H33" si="29">G26</f>
        <v>нд</v>
      </c>
      <c r="H33" s="110" t="str">
        <f t="shared" si="29"/>
        <v>нд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f t="shared" si="3"/>
        <v>0</v>
      </c>
      <c r="AA33" s="110">
        <f t="shared" si="4"/>
        <v>0</v>
      </c>
      <c r="AB33" s="110">
        <f t="shared" si="5"/>
        <v>0</v>
      </c>
      <c r="AC33" s="110">
        <f t="shared" si="6"/>
        <v>0</v>
      </c>
      <c r="AD33" s="110">
        <f t="shared" si="7"/>
        <v>0</v>
      </c>
    </row>
    <row r="34" spans="1:30" s="67" customFormat="1" ht="126">
      <c r="A34" s="100" t="s">
        <v>137</v>
      </c>
      <c r="B34" s="101" t="s">
        <v>225</v>
      </c>
      <c r="C34" s="102" t="s">
        <v>234</v>
      </c>
      <c r="D34" s="102" t="s">
        <v>255</v>
      </c>
      <c r="E34" s="102" t="s">
        <v>255</v>
      </c>
      <c r="F34" s="110">
        <v>0</v>
      </c>
      <c r="G34" s="110" t="str">
        <f t="shared" ref="G34:H34" si="30">G27</f>
        <v>нд</v>
      </c>
      <c r="H34" s="110" t="str">
        <f t="shared" si="30"/>
        <v>нд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f t="shared" si="3"/>
        <v>0</v>
      </c>
      <c r="AA34" s="110">
        <f t="shared" si="4"/>
        <v>0</v>
      </c>
      <c r="AB34" s="110">
        <f t="shared" si="5"/>
        <v>0</v>
      </c>
      <c r="AC34" s="110">
        <f t="shared" si="6"/>
        <v>0</v>
      </c>
      <c r="AD34" s="110">
        <f t="shared" si="7"/>
        <v>0</v>
      </c>
    </row>
    <row r="35" spans="1:30" s="67" customFormat="1" ht="110.25">
      <c r="A35" s="100" t="s">
        <v>124</v>
      </c>
      <c r="B35" s="101" t="s">
        <v>226</v>
      </c>
      <c r="C35" s="102" t="s">
        <v>234</v>
      </c>
      <c r="D35" s="102" t="s">
        <v>255</v>
      </c>
      <c r="E35" s="102" t="s">
        <v>255</v>
      </c>
      <c r="F35" s="110">
        <f>F36+F37</f>
        <v>0</v>
      </c>
      <c r="G35" s="110" t="str">
        <f t="shared" ref="G35:H35" si="31">G28</f>
        <v>нд</v>
      </c>
      <c r="H35" s="110" t="str">
        <f t="shared" si="31"/>
        <v>нд</v>
      </c>
      <c r="I35" s="110">
        <f t="shared" ref="I35:Y35" si="32">I36+I37</f>
        <v>0</v>
      </c>
      <c r="J35" s="110">
        <f t="shared" si="32"/>
        <v>0</v>
      </c>
      <c r="K35" s="110">
        <f t="shared" si="32"/>
        <v>0</v>
      </c>
      <c r="L35" s="110">
        <f t="shared" si="32"/>
        <v>0</v>
      </c>
      <c r="M35" s="110">
        <f t="shared" si="32"/>
        <v>0</v>
      </c>
      <c r="N35" s="110">
        <f t="shared" si="32"/>
        <v>0</v>
      </c>
      <c r="O35" s="110">
        <f t="shared" si="32"/>
        <v>0</v>
      </c>
      <c r="P35" s="110">
        <f t="shared" si="32"/>
        <v>0</v>
      </c>
      <c r="Q35" s="110">
        <f t="shared" si="32"/>
        <v>0</v>
      </c>
      <c r="R35" s="110">
        <f t="shared" si="32"/>
        <v>0</v>
      </c>
      <c r="S35" s="110">
        <f t="shared" si="32"/>
        <v>0</v>
      </c>
      <c r="T35" s="110">
        <f t="shared" si="32"/>
        <v>0</v>
      </c>
      <c r="U35" s="110">
        <f t="shared" si="32"/>
        <v>0</v>
      </c>
      <c r="V35" s="110">
        <f t="shared" si="32"/>
        <v>0</v>
      </c>
      <c r="W35" s="110">
        <f t="shared" si="32"/>
        <v>0</v>
      </c>
      <c r="X35" s="110">
        <f t="shared" si="32"/>
        <v>0</v>
      </c>
      <c r="Y35" s="110">
        <f t="shared" si="32"/>
        <v>0</v>
      </c>
      <c r="Z35" s="110">
        <f t="shared" si="3"/>
        <v>0</v>
      </c>
      <c r="AA35" s="110">
        <f t="shared" si="4"/>
        <v>0</v>
      </c>
      <c r="AB35" s="110">
        <f t="shared" si="5"/>
        <v>0</v>
      </c>
      <c r="AC35" s="110">
        <f t="shared" si="6"/>
        <v>0</v>
      </c>
      <c r="AD35" s="110">
        <f t="shared" si="7"/>
        <v>0</v>
      </c>
    </row>
    <row r="36" spans="1:30" s="67" customFormat="1" ht="78.75">
      <c r="A36" s="100" t="s">
        <v>190</v>
      </c>
      <c r="B36" s="101" t="s">
        <v>227</v>
      </c>
      <c r="C36" s="102" t="s">
        <v>234</v>
      </c>
      <c r="D36" s="102" t="s">
        <v>255</v>
      </c>
      <c r="E36" s="102" t="s">
        <v>255</v>
      </c>
      <c r="F36" s="110">
        <v>0</v>
      </c>
      <c r="G36" s="110" t="str">
        <f t="shared" ref="G36:H36" si="33">G29</f>
        <v>нд</v>
      </c>
      <c r="H36" s="110" t="str">
        <f t="shared" si="33"/>
        <v>нд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f t="shared" si="3"/>
        <v>0</v>
      </c>
      <c r="AA36" s="110">
        <f t="shared" si="4"/>
        <v>0</v>
      </c>
      <c r="AB36" s="110">
        <f t="shared" si="5"/>
        <v>0</v>
      </c>
      <c r="AC36" s="110">
        <f t="shared" si="6"/>
        <v>0</v>
      </c>
      <c r="AD36" s="110">
        <f t="shared" si="7"/>
        <v>0</v>
      </c>
    </row>
    <row r="37" spans="1:30" s="67" customFormat="1" ht="94.5">
      <c r="A37" s="100" t="s">
        <v>191</v>
      </c>
      <c r="B37" s="101" t="s">
        <v>228</v>
      </c>
      <c r="C37" s="102" t="s">
        <v>234</v>
      </c>
      <c r="D37" s="102" t="s">
        <v>255</v>
      </c>
      <c r="E37" s="102" t="s">
        <v>255</v>
      </c>
      <c r="F37" s="110">
        <v>0</v>
      </c>
      <c r="G37" s="110" t="str">
        <f t="shared" ref="G37:H37" si="34">G30</f>
        <v>нд</v>
      </c>
      <c r="H37" s="110" t="str">
        <f t="shared" si="34"/>
        <v>нд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f t="shared" si="3"/>
        <v>0</v>
      </c>
      <c r="AA37" s="110">
        <f t="shared" si="4"/>
        <v>0</v>
      </c>
      <c r="AB37" s="110">
        <f t="shared" si="5"/>
        <v>0</v>
      </c>
      <c r="AC37" s="110">
        <f t="shared" si="6"/>
        <v>0</v>
      </c>
      <c r="AD37" s="110">
        <f t="shared" si="7"/>
        <v>0</v>
      </c>
    </row>
    <row r="38" spans="1:30" s="67" customFormat="1" ht="47.25">
      <c r="A38" s="100" t="s">
        <v>125</v>
      </c>
      <c r="B38" s="101" t="s">
        <v>229</v>
      </c>
      <c r="C38" s="102" t="s">
        <v>234</v>
      </c>
      <c r="D38" s="102" t="s">
        <v>255</v>
      </c>
      <c r="E38" s="102" t="s">
        <v>255</v>
      </c>
      <c r="F38" s="110">
        <f>F39+F42+F45+F54</f>
        <v>0</v>
      </c>
      <c r="G38" s="110" t="str">
        <f t="shared" ref="G38:H38" si="35">G31</f>
        <v>нд</v>
      </c>
      <c r="H38" s="110" t="str">
        <f t="shared" si="35"/>
        <v>нд</v>
      </c>
      <c r="I38" s="110">
        <f t="shared" ref="I38:Y38" si="36">I39+I42+I45+I54</f>
        <v>0</v>
      </c>
      <c r="J38" s="110">
        <f t="shared" si="36"/>
        <v>0</v>
      </c>
      <c r="K38" s="110">
        <f t="shared" si="36"/>
        <v>0</v>
      </c>
      <c r="L38" s="110">
        <f t="shared" si="36"/>
        <v>0</v>
      </c>
      <c r="M38" s="110">
        <f t="shared" si="36"/>
        <v>0</v>
      </c>
      <c r="N38" s="110">
        <f t="shared" si="36"/>
        <v>0</v>
      </c>
      <c r="O38" s="110">
        <f t="shared" si="36"/>
        <v>0</v>
      </c>
      <c r="P38" s="110">
        <f t="shared" si="36"/>
        <v>0</v>
      </c>
      <c r="Q38" s="110">
        <f t="shared" si="36"/>
        <v>0</v>
      </c>
      <c r="R38" s="110">
        <f t="shared" si="36"/>
        <v>0</v>
      </c>
      <c r="S38" s="110">
        <f t="shared" si="36"/>
        <v>0</v>
      </c>
      <c r="T38" s="110">
        <f t="shared" si="36"/>
        <v>0</v>
      </c>
      <c r="U38" s="110">
        <f t="shared" si="36"/>
        <v>0</v>
      </c>
      <c r="V38" s="110">
        <f t="shared" si="36"/>
        <v>0</v>
      </c>
      <c r="W38" s="110">
        <f t="shared" si="36"/>
        <v>0</v>
      </c>
      <c r="X38" s="110">
        <f t="shared" si="36"/>
        <v>0</v>
      </c>
      <c r="Y38" s="110">
        <f t="shared" si="36"/>
        <v>0</v>
      </c>
      <c r="Z38" s="110">
        <f t="shared" si="3"/>
        <v>0</v>
      </c>
      <c r="AA38" s="110">
        <f t="shared" si="4"/>
        <v>0</v>
      </c>
      <c r="AB38" s="110">
        <f t="shared" si="5"/>
        <v>0</v>
      </c>
      <c r="AC38" s="110">
        <f t="shared" si="6"/>
        <v>0</v>
      </c>
      <c r="AD38" s="110">
        <f t="shared" si="7"/>
        <v>0</v>
      </c>
    </row>
    <row r="39" spans="1:30" s="67" customFormat="1" ht="78.75">
      <c r="A39" s="100" t="s">
        <v>138</v>
      </c>
      <c r="B39" s="101" t="s">
        <v>230</v>
      </c>
      <c r="C39" s="102" t="s">
        <v>234</v>
      </c>
      <c r="D39" s="102" t="s">
        <v>255</v>
      </c>
      <c r="E39" s="102" t="s">
        <v>255</v>
      </c>
      <c r="F39" s="110">
        <f>F40+F41</f>
        <v>0</v>
      </c>
      <c r="G39" s="110" t="str">
        <f t="shared" ref="G39:H39" si="37">G32</f>
        <v>нд</v>
      </c>
      <c r="H39" s="110" t="str">
        <f t="shared" si="37"/>
        <v>нд</v>
      </c>
      <c r="I39" s="110">
        <f t="shared" ref="I39:Y39" si="38">I40+I41</f>
        <v>0</v>
      </c>
      <c r="J39" s="110">
        <f t="shared" si="38"/>
        <v>0</v>
      </c>
      <c r="K39" s="110">
        <f t="shared" si="38"/>
        <v>0</v>
      </c>
      <c r="L39" s="110">
        <f t="shared" si="38"/>
        <v>0</v>
      </c>
      <c r="M39" s="110">
        <f t="shared" si="38"/>
        <v>0</v>
      </c>
      <c r="N39" s="110">
        <f t="shared" si="38"/>
        <v>0</v>
      </c>
      <c r="O39" s="110">
        <f t="shared" si="38"/>
        <v>0</v>
      </c>
      <c r="P39" s="110">
        <f t="shared" si="38"/>
        <v>0</v>
      </c>
      <c r="Q39" s="110">
        <f t="shared" si="38"/>
        <v>0</v>
      </c>
      <c r="R39" s="110">
        <f t="shared" si="38"/>
        <v>0</v>
      </c>
      <c r="S39" s="110">
        <f t="shared" si="38"/>
        <v>0</v>
      </c>
      <c r="T39" s="110">
        <f t="shared" si="38"/>
        <v>0</v>
      </c>
      <c r="U39" s="110">
        <f t="shared" si="38"/>
        <v>0</v>
      </c>
      <c r="V39" s="110">
        <f t="shared" si="38"/>
        <v>0</v>
      </c>
      <c r="W39" s="110">
        <f t="shared" si="38"/>
        <v>0</v>
      </c>
      <c r="X39" s="110">
        <f t="shared" si="38"/>
        <v>0</v>
      </c>
      <c r="Y39" s="110">
        <f t="shared" si="38"/>
        <v>0</v>
      </c>
      <c r="Z39" s="110">
        <f t="shared" si="3"/>
        <v>0</v>
      </c>
      <c r="AA39" s="110">
        <f t="shared" si="4"/>
        <v>0</v>
      </c>
      <c r="AB39" s="110">
        <f t="shared" si="5"/>
        <v>0</v>
      </c>
      <c r="AC39" s="110">
        <f t="shared" si="6"/>
        <v>0</v>
      </c>
      <c r="AD39" s="110">
        <f t="shared" si="7"/>
        <v>0</v>
      </c>
    </row>
    <row r="40" spans="1:30" s="67" customFormat="1" ht="47.25">
      <c r="A40" s="100" t="s">
        <v>139</v>
      </c>
      <c r="B40" s="101" t="s">
        <v>231</v>
      </c>
      <c r="C40" s="102" t="s">
        <v>234</v>
      </c>
      <c r="D40" s="102" t="s">
        <v>255</v>
      </c>
      <c r="E40" s="102" t="s">
        <v>255</v>
      </c>
      <c r="F40" s="110">
        <v>0</v>
      </c>
      <c r="G40" s="110" t="str">
        <f t="shared" ref="G40:H40" si="39">G33</f>
        <v>нд</v>
      </c>
      <c r="H40" s="110" t="str">
        <f t="shared" si="39"/>
        <v>нд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f t="shared" si="3"/>
        <v>0</v>
      </c>
      <c r="AA40" s="110">
        <f t="shared" si="4"/>
        <v>0</v>
      </c>
      <c r="AB40" s="110">
        <f t="shared" si="5"/>
        <v>0</v>
      </c>
      <c r="AC40" s="110">
        <f t="shared" si="6"/>
        <v>0</v>
      </c>
      <c r="AD40" s="110">
        <f t="shared" si="7"/>
        <v>0</v>
      </c>
    </row>
    <row r="41" spans="1:30" s="67" customFormat="1" ht="78.75">
      <c r="A41" s="100" t="s">
        <v>140</v>
      </c>
      <c r="B41" s="101" t="s">
        <v>232</v>
      </c>
      <c r="C41" s="102" t="s">
        <v>234</v>
      </c>
      <c r="D41" s="102" t="s">
        <v>255</v>
      </c>
      <c r="E41" s="102" t="s">
        <v>255</v>
      </c>
      <c r="F41" s="110">
        <v>0</v>
      </c>
      <c r="G41" s="110" t="str">
        <f t="shared" ref="G41:H41" si="40">G34</f>
        <v>нд</v>
      </c>
      <c r="H41" s="110" t="str">
        <f t="shared" si="40"/>
        <v>нд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f t="shared" si="3"/>
        <v>0</v>
      </c>
      <c r="AA41" s="110">
        <f t="shared" si="4"/>
        <v>0</v>
      </c>
      <c r="AB41" s="110">
        <f t="shared" si="5"/>
        <v>0</v>
      </c>
      <c r="AC41" s="110">
        <f t="shared" si="6"/>
        <v>0</v>
      </c>
      <c r="AD41" s="110">
        <f t="shared" si="7"/>
        <v>0</v>
      </c>
    </row>
    <row r="42" spans="1:30" s="67" customFormat="1" ht="47.25">
      <c r="A42" s="100" t="s">
        <v>141</v>
      </c>
      <c r="B42" s="101" t="s">
        <v>233</v>
      </c>
      <c r="C42" s="102" t="s">
        <v>234</v>
      </c>
      <c r="D42" s="102" t="s">
        <v>255</v>
      </c>
      <c r="E42" s="102" t="s">
        <v>255</v>
      </c>
      <c r="F42" s="110">
        <f>F43+F44</f>
        <v>0</v>
      </c>
      <c r="G42" s="110" t="str">
        <f t="shared" ref="G42:H42" si="41">G35</f>
        <v>нд</v>
      </c>
      <c r="H42" s="110" t="str">
        <f t="shared" si="41"/>
        <v>нд</v>
      </c>
      <c r="I42" s="110">
        <f t="shared" ref="I42:Y42" si="42">I43+I44</f>
        <v>0</v>
      </c>
      <c r="J42" s="110">
        <f t="shared" si="42"/>
        <v>0</v>
      </c>
      <c r="K42" s="110">
        <f t="shared" si="42"/>
        <v>0</v>
      </c>
      <c r="L42" s="110">
        <f t="shared" si="42"/>
        <v>0</v>
      </c>
      <c r="M42" s="110">
        <f t="shared" si="42"/>
        <v>0</v>
      </c>
      <c r="N42" s="110">
        <f t="shared" si="42"/>
        <v>0</v>
      </c>
      <c r="O42" s="110">
        <f t="shared" si="42"/>
        <v>0</v>
      </c>
      <c r="P42" s="110">
        <f t="shared" si="42"/>
        <v>0</v>
      </c>
      <c r="Q42" s="110">
        <f t="shared" si="42"/>
        <v>0</v>
      </c>
      <c r="R42" s="110">
        <f t="shared" si="42"/>
        <v>0</v>
      </c>
      <c r="S42" s="110">
        <f t="shared" si="42"/>
        <v>0</v>
      </c>
      <c r="T42" s="110">
        <f t="shared" si="42"/>
        <v>0</v>
      </c>
      <c r="U42" s="110">
        <f t="shared" si="42"/>
        <v>0</v>
      </c>
      <c r="V42" s="110">
        <f t="shared" si="42"/>
        <v>0</v>
      </c>
      <c r="W42" s="110">
        <f t="shared" si="42"/>
        <v>0</v>
      </c>
      <c r="X42" s="110">
        <f t="shared" si="42"/>
        <v>0</v>
      </c>
      <c r="Y42" s="110">
        <f t="shared" si="42"/>
        <v>0</v>
      </c>
      <c r="Z42" s="110">
        <f t="shared" si="3"/>
        <v>0</v>
      </c>
      <c r="AA42" s="110">
        <f t="shared" si="4"/>
        <v>0</v>
      </c>
      <c r="AB42" s="110">
        <f t="shared" si="5"/>
        <v>0</v>
      </c>
      <c r="AC42" s="110">
        <f t="shared" si="6"/>
        <v>0</v>
      </c>
      <c r="AD42" s="110">
        <f t="shared" si="7"/>
        <v>0</v>
      </c>
    </row>
    <row r="43" spans="1:30" s="67" customFormat="1" ht="31.5">
      <c r="A43" s="100" t="s">
        <v>192</v>
      </c>
      <c r="B43" s="101" t="s">
        <v>235</v>
      </c>
      <c r="C43" s="102" t="s">
        <v>234</v>
      </c>
      <c r="D43" s="102" t="s">
        <v>255</v>
      </c>
      <c r="E43" s="102" t="s">
        <v>255</v>
      </c>
      <c r="F43" s="110">
        <v>0</v>
      </c>
      <c r="G43" s="110" t="str">
        <f t="shared" ref="G43:H43" si="43">G36</f>
        <v>нд</v>
      </c>
      <c r="H43" s="110" t="str">
        <f t="shared" si="43"/>
        <v>нд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f t="shared" si="3"/>
        <v>0</v>
      </c>
      <c r="AA43" s="110">
        <f t="shared" si="4"/>
        <v>0</v>
      </c>
      <c r="AB43" s="110">
        <f t="shared" si="5"/>
        <v>0</v>
      </c>
      <c r="AC43" s="110">
        <f t="shared" si="6"/>
        <v>0</v>
      </c>
      <c r="AD43" s="110">
        <f t="shared" si="7"/>
        <v>0</v>
      </c>
    </row>
    <row r="44" spans="1:30" s="67" customFormat="1" ht="47.25">
      <c r="A44" s="100" t="s">
        <v>193</v>
      </c>
      <c r="B44" s="101" t="s">
        <v>236</v>
      </c>
      <c r="C44" s="102" t="s">
        <v>234</v>
      </c>
      <c r="D44" s="102" t="s">
        <v>255</v>
      </c>
      <c r="E44" s="102" t="s">
        <v>255</v>
      </c>
      <c r="F44" s="110">
        <v>0</v>
      </c>
      <c r="G44" s="110" t="str">
        <f t="shared" ref="G44:H44" si="44">G37</f>
        <v>нд</v>
      </c>
      <c r="H44" s="110" t="str">
        <f t="shared" si="44"/>
        <v>нд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f t="shared" si="3"/>
        <v>0</v>
      </c>
      <c r="AA44" s="110">
        <f t="shared" si="4"/>
        <v>0</v>
      </c>
      <c r="AB44" s="110">
        <f t="shared" si="5"/>
        <v>0</v>
      </c>
      <c r="AC44" s="110">
        <f t="shared" si="6"/>
        <v>0</v>
      </c>
      <c r="AD44" s="110">
        <f t="shared" si="7"/>
        <v>0</v>
      </c>
    </row>
    <row r="45" spans="1:30" s="67" customFormat="1" ht="47.25">
      <c r="A45" s="100" t="s">
        <v>142</v>
      </c>
      <c r="B45" s="101" t="s">
        <v>237</v>
      </c>
      <c r="C45" s="102" t="s">
        <v>234</v>
      </c>
      <c r="D45" s="102" t="s">
        <v>255</v>
      </c>
      <c r="E45" s="102" t="s">
        <v>255</v>
      </c>
      <c r="F45" s="110">
        <f>SUM(F46:F53)</f>
        <v>0</v>
      </c>
      <c r="G45" s="110" t="str">
        <f t="shared" ref="G45:H45" si="45">G38</f>
        <v>нд</v>
      </c>
      <c r="H45" s="110" t="str">
        <f t="shared" si="45"/>
        <v>нд</v>
      </c>
      <c r="I45" s="110">
        <f t="shared" ref="I45:Y45" si="46">SUM(I46:I53)</f>
        <v>0</v>
      </c>
      <c r="J45" s="110">
        <f t="shared" si="46"/>
        <v>0</v>
      </c>
      <c r="K45" s="110">
        <f t="shared" si="46"/>
        <v>0</v>
      </c>
      <c r="L45" s="110">
        <f t="shared" si="46"/>
        <v>0</v>
      </c>
      <c r="M45" s="110">
        <f t="shared" si="46"/>
        <v>0</v>
      </c>
      <c r="N45" s="110">
        <f t="shared" si="46"/>
        <v>0</v>
      </c>
      <c r="O45" s="110">
        <f t="shared" si="46"/>
        <v>0</v>
      </c>
      <c r="P45" s="110">
        <f t="shared" si="46"/>
        <v>0</v>
      </c>
      <c r="Q45" s="110">
        <f t="shared" si="46"/>
        <v>0</v>
      </c>
      <c r="R45" s="110">
        <f t="shared" si="46"/>
        <v>0</v>
      </c>
      <c r="S45" s="110">
        <f t="shared" si="46"/>
        <v>0</v>
      </c>
      <c r="T45" s="110">
        <f t="shared" si="46"/>
        <v>0</v>
      </c>
      <c r="U45" s="110">
        <f t="shared" si="46"/>
        <v>0</v>
      </c>
      <c r="V45" s="110">
        <f t="shared" si="46"/>
        <v>0</v>
      </c>
      <c r="W45" s="110">
        <f t="shared" si="46"/>
        <v>0</v>
      </c>
      <c r="X45" s="110">
        <f t="shared" si="46"/>
        <v>0</v>
      </c>
      <c r="Y45" s="110">
        <f t="shared" si="46"/>
        <v>0</v>
      </c>
      <c r="Z45" s="110">
        <f t="shared" si="3"/>
        <v>0</v>
      </c>
      <c r="AA45" s="110">
        <f t="shared" si="4"/>
        <v>0</v>
      </c>
      <c r="AB45" s="110">
        <f t="shared" si="5"/>
        <v>0</v>
      </c>
      <c r="AC45" s="110">
        <f t="shared" si="6"/>
        <v>0</v>
      </c>
      <c r="AD45" s="110">
        <f t="shared" si="7"/>
        <v>0</v>
      </c>
    </row>
    <row r="46" spans="1:30" s="67" customFormat="1" ht="47.25">
      <c r="A46" s="100" t="s">
        <v>143</v>
      </c>
      <c r="B46" s="101" t="s">
        <v>238</v>
      </c>
      <c r="C46" s="102" t="s">
        <v>234</v>
      </c>
      <c r="D46" s="102" t="s">
        <v>255</v>
      </c>
      <c r="E46" s="102" t="s">
        <v>255</v>
      </c>
      <c r="F46" s="110">
        <v>0</v>
      </c>
      <c r="G46" s="110" t="str">
        <f t="shared" ref="G46:H46" si="47">G39</f>
        <v>нд</v>
      </c>
      <c r="H46" s="110" t="str">
        <f t="shared" si="47"/>
        <v>нд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f t="shared" si="3"/>
        <v>0</v>
      </c>
      <c r="AA46" s="110">
        <f t="shared" si="4"/>
        <v>0</v>
      </c>
      <c r="AB46" s="110">
        <f t="shared" si="5"/>
        <v>0</v>
      </c>
      <c r="AC46" s="110">
        <f t="shared" si="6"/>
        <v>0</v>
      </c>
      <c r="AD46" s="110">
        <f t="shared" si="7"/>
        <v>0</v>
      </c>
    </row>
    <row r="47" spans="1:30" s="67" customFormat="1" ht="47.25">
      <c r="A47" s="100" t="s">
        <v>144</v>
      </c>
      <c r="B47" s="101" t="s">
        <v>239</v>
      </c>
      <c r="C47" s="102" t="s">
        <v>234</v>
      </c>
      <c r="D47" s="102" t="s">
        <v>255</v>
      </c>
      <c r="E47" s="102" t="s">
        <v>255</v>
      </c>
      <c r="F47" s="110">
        <v>0</v>
      </c>
      <c r="G47" s="110" t="str">
        <f t="shared" ref="G47:H47" si="48">G40</f>
        <v>нд</v>
      </c>
      <c r="H47" s="110" t="str">
        <f t="shared" si="48"/>
        <v>нд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f t="shared" si="3"/>
        <v>0</v>
      </c>
      <c r="AA47" s="110">
        <f t="shared" si="4"/>
        <v>0</v>
      </c>
      <c r="AB47" s="110">
        <f t="shared" si="5"/>
        <v>0</v>
      </c>
      <c r="AC47" s="110">
        <f t="shared" si="6"/>
        <v>0</v>
      </c>
      <c r="AD47" s="110">
        <f t="shared" si="7"/>
        <v>0</v>
      </c>
    </row>
    <row r="48" spans="1:30" s="67" customFormat="1" ht="47.25">
      <c r="A48" s="100" t="s">
        <v>194</v>
      </c>
      <c r="B48" s="101" t="s">
        <v>240</v>
      </c>
      <c r="C48" s="102" t="s">
        <v>234</v>
      </c>
      <c r="D48" s="102" t="s">
        <v>255</v>
      </c>
      <c r="E48" s="102" t="s">
        <v>255</v>
      </c>
      <c r="F48" s="110">
        <v>0</v>
      </c>
      <c r="G48" s="110" t="str">
        <f t="shared" ref="G48:H48" si="49">G41</f>
        <v>нд</v>
      </c>
      <c r="H48" s="110" t="str">
        <f t="shared" si="49"/>
        <v>нд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f t="shared" si="3"/>
        <v>0</v>
      </c>
      <c r="AA48" s="110">
        <f t="shared" si="4"/>
        <v>0</v>
      </c>
      <c r="AB48" s="110">
        <f t="shared" si="5"/>
        <v>0</v>
      </c>
      <c r="AC48" s="110">
        <f t="shared" si="6"/>
        <v>0</v>
      </c>
      <c r="AD48" s="110">
        <f t="shared" si="7"/>
        <v>0</v>
      </c>
    </row>
    <row r="49" spans="1:30" s="67" customFormat="1" ht="47.25">
      <c r="A49" s="100" t="s">
        <v>195</v>
      </c>
      <c r="B49" s="101" t="s">
        <v>241</v>
      </c>
      <c r="C49" s="102" t="s">
        <v>234</v>
      </c>
      <c r="D49" s="102" t="s">
        <v>255</v>
      </c>
      <c r="E49" s="102" t="s">
        <v>255</v>
      </c>
      <c r="F49" s="110">
        <v>0</v>
      </c>
      <c r="G49" s="110" t="str">
        <f t="shared" ref="G49:H49" si="50">G42</f>
        <v>нд</v>
      </c>
      <c r="H49" s="110" t="str">
        <f t="shared" si="50"/>
        <v>нд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f t="shared" si="3"/>
        <v>0</v>
      </c>
      <c r="AA49" s="110">
        <f t="shared" si="4"/>
        <v>0</v>
      </c>
      <c r="AB49" s="110">
        <f t="shared" si="5"/>
        <v>0</v>
      </c>
      <c r="AC49" s="110">
        <f t="shared" si="6"/>
        <v>0</v>
      </c>
      <c r="AD49" s="110">
        <f t="shared" si="7"/>
        <v>0</v>
      </c>
    </row>
    <row r="50" spans="1:30" s="67" customFormat="1" ht="63">
      <c r="A50" s="100" t="s">
        <v>196</v>
      </c>
      <c r="B50" s="101" t="s">
        <v>242</v>
      </c>
      <c r="C50" s="102" t="s">
        <v>234</v>
      </c>
      <c r="D50" s="102" t="s">
        <v>255</v>
      </c>
      <c r="E50" s="102" t="s">
        <v>255</v>
      </c>
      <c r="F50" s="110">
        <v>0</v>
      </c>
      <c r="G50" s="110" t="str">
        <f t="shared" ref="G50:H50" si="51">G43</f>
        <v>нд</v>
      </c>
      <c r="H50" s="110" t="str">
        <f t="shared" si="51"/>
        <v>нд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f t="shared" si="3"/>
        <v>0</v>
      </c>
      <c r="AA50" s="110">
        <f t="shared" si="4"/>
        <v>0</v>
      </c>
      <c r="AB50" s="110">
        <f t="shared" si="5"/>
        <v>0</v>
      </c>
      <c r="AC50" s="110">
        <f t="shared" si="6"/>
        <v>0</v>
      </c>
      <c r="AD50" s="110">
        <f t="shared" si="7"/>
        <v>0</v>
      </c>
    </row>
    <row r="51" spans="1:30" s="67" customFormat="1" ht="63">
      <c r="A51" s="100" t="s">
        <v>197</v>
      </c>
      <c r="B51" s="101" t="s">
        <v>243</v>
      </c>
      <c r="C51" s="102" t="s">
        <v>234</v>
      </c>
      <c r="D51" s="102" t="s">
        <v>255</v>
      </c>
      <c r="E51" s="102" t="s">
        <v>255</v>
      </c>
      <c r="F51" s="110">
        <v>0</v>
      </c>
      <c r="G51" s="110" t="str">
        <f t="shared" ref="G51:H51" si="52">G44</f>
        <v>нд</v>
      </c>
      <c r="H51" s="110" t="str">
        <f t="shared" si="52"/>
        <v>нд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f t="shared" si="3"/>
        <v>0</v>
      </c>
      <c r="AA51" s="110">
        <f t="shared" si="4"/>
        <v>0</v>
      </c>
      <c r="AB51" s="110">
        <f t="shared" si="5"/>
        <v>0</v>
      </c>
      <c r="AC51" s="110">
        <f t="shared" si="6"/>
        <v>0</v>
      </c>
      <c r="AD51" s="110">
        <f t="shared" si="7"/>
        <v>0</v>
      </c>
    </row>
    <row r="52" spans="1:30" s="67" customFormat="1" ht="63">
      <c r="A52" s="100" t="s">
        <v>198</v>
      </c>
      <c r="B52" s="101" t="s">
        <v>244</v>
      </c>
      <c r="C52" s="102" t="s">
        <v>234</v>
      </c>
      <c r="D52" s="102" t="s">
        <v>255</v>
      </c>
      <c r="E52" s="102" t="s">
        <v>255</v>
      </c>
      <c r="F52" s="110">
        <v>0</v>
      </c>
      <c r="G52" s="110" t="str">
        <f t="shared" ref="G52:H52" si="53">G45</f>
        <v>нд</v>
      </c>
      <c r="H52" s="110" t="str">
        <f t="shared" si="53"/>
        <v>нд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f t="shared" si="3"/>
        <v>0</v>
      </c>
      <c r="AA52" s="110">
        <f t="shared" si="4"/>
        <v>0</v>
      </c>
      <c r="AB52" s="110">
        <f t="shared" si="5"/>
        <v>0</v>
      </c>
      <c r="AC52" s="110">
        <f t="shared" si="6"/>
        <v>0</v>
      </c>
      <c r="AD52" s="110">
        <f t="shared" si="7"/>
        <v>0</v>
      </c>
    </row>
    <row r="53" spans="1:30" s="67" customFormat="1" ht="63">
      <c r="A53" s="100" t="s">
        <v>199</v>
      </c>
      <c r="B53" s="101" t="s">
        <v>245</v>
      </c>
      <c r="C53" s="102" t="s">
        <v>234</v>
      </c>
      <c r="D53" s="102" t="s">
        <v>255</v>
      </c>
      <c r="E53" s="102" t="s">
        <v>255</v>
      </c>
      <c r="F53" s="110">
        <v>0</v>
      </c>
      <c r="G53" s="110" t="str">
        <f t="shared" ref="G53:H53" si="54">G46</f>
        <v>нд</v>
      </c>
      <c r="H53" s="110" t="str">
        <f t="shared" si="54"/>
        <v>нд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f t="shared" si="3"/>
        <v>0</v>
      </c>
      <c r="AA53" s="110">
        <f t="shared" si="4"/>
        <v>0</v>
      </c>
      <c r="AB53" s="110">
        <f t="shared" si="5"/>
        <v>0</v>
      </c>
      <c r="AC53" s="110">
        <f t="shared" si="6"/>
        <v>0</v>
      </c>
      <c r="AD53" s="110">
        <f t="shared" si="7"/>
        <v>0</v>
      </c>
    </row>
    <row r="54" spans="1:30" s="67" customFormat="1" ht="63">
      <c r="A54" s="100" t="s">
        <v>200</v>
      </c>
      <c r="B54" s="101" t="s">
        <v>246</v>
      </c>
      <c r="C54" s="102" t="s">
        <v>234</v>
      </c>
      <c r="D54" s="102" t="s">
        <v>255</v>
      </c>
      <c r="E54" s="102" t="s">
        <v>255</v>
      </c>
      <c r="F54" s="110">
        <f>F55+F56</f>
        <v>0</v>
      </c>
      <c r="G54" s="110" t="str">
        <f t="shared" ref="G54:H54" si="55">G47</f>
        <v>нд</v>
      </c>
      <c r="H54" s="110" t="str">
        <f t="shared" si="55"/>
        <v>нд</v>
      </c>
      <c r="I54" s="110">
        <f t="shared" ref="I54:Y54" si="56">I55+I56</f>
        <v>0</v>
      </c>
      <c r="J54" s="110">
        <f t="shared" si="56"/>
        <v>0</v>
      </c>
      <c r="K54" s="110">
        <f t="shared" si="56"/>
        <v>0</v>
      </c>
      <c r="L54" s="110">
        <f t="shared" si="56"/>
        <v>0</v>
      </c>
      <c r="M54" s="110">
        <f t="shared" si="56"/>
        <v>0</v>
      </c>
      <c r="N54" s="110">
        <f t="shared" si="56"/>
        <v>0</v>
      </c>
      <c r="O54" s="110">
        <f t="shared" si="56"/>
        <v>0</v>
      </c>
      <c r="P54" s="110">
        <f t="shared" si="56"/>
        <v>0</v>
      </c>
      <c r="Q54" s="110">
        <f t="shared" si="56"/>
        <v>0</v>
      </c>
      <c r="R54" s="110">
        <f t="shared" si="56"/>
        <v>0</v>
      </c>
      <c r="S54" s="110">
        <f t="shared" si="56"/>
        <v>0</v>
      </c>
      <c r="T54" s="110">
        <f t="shared" si="56"/>
        <v>0</v>
      </c>
      <c r="U54" s="110">
        <f t="shared" si="56"/>
        <v>0</v>
      </c>
      <c r="V54" s="110">
        <f t="shared" si="56"/>
        <v>0</v>
      </c>
      <c r="W54" s="110">
        <f t="shared" si="56"/>
        <v>0</v>
      </c>
      <c r="X54" s="110">
        <f t="shared" si="56"/>
        <v>0</v>
      </c>
      <c r="Y54" s="110">
        <f t="shared" si="56"/>
        <v>0</v>
      </c>
      <c r="Z54" s="110">
        <f t="shared" si="3"/>
        <v>0</v>
      </c>
      <c r="AA54" s="110">
        <f t="shared" si="4"/>
        <v>0</v>
      </c>
      <c r="AB54" s="110">
        <f t="shared" si="5"/>
        <v>0</v>
      </c>
      <c r="AC54" s="110">
        <f t="shared" si="6"/>
        <v>0</v>
      </c>
      <c r="AD54" s="110">
        <f t="shared" si="7"/>
        <v>0</v>
      </c>
    </row>
    <row r="55" spans="1:30" s="67" customFormat="1" ht="47.25">
      <c r="A55" s="100" t="s">
        <v>201</v>
      </c>
      <c r="B55" s="101" t="s">
        <v>247</v>
      </c>
      <c r="C55" s="102" t="s">
        <v>234</v>
      </c>
      <c r="D55" s="102" t="s">
        <v>255</v>
      </c>
      <c r="E55" s="102" t="s">
        <v>255</v>
      </c>
      <c r="F55" s="110">
        <v>0</v>
      </c>
      <c r="G55" s="110" t="str">
        <f t="shared" ref="G55:H55" si="57">G48</f>
        <v>нд</v>
      </c>
      <c r="H55" s="110" t="str">
        <f t="shared" si="57"/>
        <v>нд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f t="shared" si="3"/>
        <v>0</v>
      </c>
      <c r="AA55" s="110">
        <f t="shared" si="4"/>
        <v>0</v>
      </c>
      <c r="AB55" s="110">
        <f t="shared" si="5"/>
        <v>0</v>
      </c>
      <c r="AC55" s="110">
        <f t="shared" si="6"/>
        <v>0</v>
      </c>
      <c r="AD55" s="110">
        <f t="shared" si="7"/>
        <v>0</v>
      </c>
    </row>
    <row r="56" spans="1:30" s="67" customFormat="1" ht="63">
      <c r="A56" s="100" t="s">
        <v>202</v>
      </c>
      <c r="B56" s="101" t="s">
        <v>248</v>
      </c>
      <c r="C56" s="102" t="s">
        <v>234</v>
      </c>
      <c r="D56" s="102" t="s">
        <v>255</v>
      </c>
      <c r="E56" s="102" t="s">
        <v>255</v>
      </c>
      <c r="F56" s="110">
        <v>0</v>
      </c>
      <c r="G56" s="110" t="str">
        <f t="shared" ref="G56:H56" si="58">G49</f>
        <v>нд</v>
      </c>
      <c r="H56" s="110" t="str">
        <f t="shared" si="58"/>
        <v>нд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f t="shared" si="3"/>
        <v>0</v>
      </c>
      <c r="AA56" s="110">
        <f t="shared" si="4"/>
        <v>0</v>
      </c>
      <c r="AB56" s="110">
        <f t="shared" si="5"/>
        <v>0</v>
      </c>
      <c r="AC56" s="110">
        <f t="shared" si="6"/>
        <v>0</v>
      </c>
      <c r="AD56" s="110">
        <f t="shared" si="7"/>
        <v>0</v>
      </c>
    </row>
    <row r="57" spans="1:30" s="67" customFormat="1" ht="94.5">
      <c r="A57" s="100" t="s">
        <v>145</v>
      </c>
      <c r="B57" s="101" t="s">
        <v>249</v>
      </c>
      <c r="C57" s="102" t="s">
        <v>234</v>
      </c>
      <c r="D57" s="102" t="s">
        <v>255</v>
      </c>
      <c r="E57" s="102" t="s">
        <v>255</v>
      </c>
      <c r="F57" s="110">
        <f>F58+F59</f>
        <v>0</v>
      </c>
      <c r="G57" s="110" t="str">
        <f t="shared" ref="G57:H57" si="59">G50</f>
        <v>нд</v>
      </c>
      <c r="H57" s="110" t="str">
        <f t="shared" si="59"/>
        <v>нд</v>
      </c>
      <c r="I57" s="110">
        <f t="shared" ref="I57:Y57" si="60">I58+I59</f>
        <v>0</v>
      </c>
      <c r="J57" s="110">
        <f t="shared" si="60"/>
        <v>0</v>
      </c>
      <c r="K57" s="110">
        <f t="shared" si="60"/>
        <v>0</v>
      </c>
      <c r="L57" s="110">
        <f t="shared" si="60"/>
        <v>0</v>
      </c>
      <c r="M57" s="110">
        <f t="shared" si="60"/>
        <v>0</v>
      </c>
      <c r="N57" s="110">
        <f t="shared" si="60"/>
        <v>0</v>
      </c>
      <c r="O57" s="110">
        <f t="shared" si="60"/>
        <v>0</v>
      </c>
      <c r="P57" s="110">
        <f t="shared" si="60"/>
        <v>0</v>
      </c>
      <c r="Q57" s="110">
        <f t="shared" si="60"/>
        <v>0</v>
      </c>
      <c r="R57" s="110">
        <f>R58+R59</f>
        <v>0</v>
      </c>
      <c r="S57" s="110">
        <f t="shared" si="60"/>
        <v>0</v>
      </c>
      <c r="T57" s="110">
        <f t="shared" si="60"/>
        <v>0</v>
      </c>
      <c r="U57" s="110">
        <f t="shared" si="60"/>
        <v>0</v>
      </c>
      <c r="V57" s="110">
        <f t="shared" si="60"/>
        <v>0</v>
      </c>
      <c r="W57" s="110">
        <f t="shared" si="60"/>
        <v>0</v>
      </c>
      <c r="X57" s="110">
        <f t="shared" si="60"/>
        <v>0</v>
      </c>
      <c r="Y57" s="110">
        <f t="shared" si="60"/>
        <v>0</v>
      </c>
      <c r="Z57" s="110">
        <f t="shared" si="3"/>
        <v>0</v>
      </c>
      <c r="AA57" s="110">
        <f t="shared" si="4"/>
        <v>0</v>
      </c>
      <c r="AB57" s="110">
        <f t="shared" si="5"/>
        <v>0</v>
      </c>
      <c r="AC57" s="110">
        <f t="shared" si="6"/>
        <v>0</v>
      </c>
      <c r="AD57" s="110">
        <f t="shared" si="7"/>
        <v>0</v>
      </c>
    </row>
    <row r="58" spans="1:30" s="67" customFormat="1" ht="78.75">
      <c r="A58" s="100" t="s">
        <v>203</v>
      </c>
      <c r="B58" s="101" t="s">
        <v>250</v>
      </c>
      <c r="C58" s="102" t="s">
        <v>234</v>
      </c>
      <c r="D58" s="102" t="s">
        <v>255</v>
      </c>
      <c r="E58" s="102" t="s">
        <v>255</v>
      </c>
      <c r="F58" s="110">
        <v>0</v>
      </c>
      <c r="G58" s="110" t="str">
        <f t="shared" ref="G58:H58" si="61">G51</f>
        <v>нд</v>
      </c>
      <c r="H58" s="110" t="str">
        <f t="shared" si="61"/>
        <v>нд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f t="shared" si="3"/>
        <v>0</v>
      </c>
      <c r="AA58" s="110">
        <f t="shared" si="4"/>
        <v>0</v>
      </c>
      <c r="AB58" s="110">
        <f t="shared" si="5"/>
        <v>0</v>
      </c>
      <c r="AC58" s="110">
        <f t="shared" si="6"/>
        <v>0</v>
      </c>
      <c r="AD58" s="110">
        <f t="shared" si="7"/>
        <v>0</v>
      </c>
    </row>
    <row r="59" spans="1:30" s="67" customFormat="1" ht="78.75">
      <c r="A59" s="100" t="s">
        <v>204</v>
      </c>
      <c r="B59" s="101" t="s">
        <v>251</v>
      </c>
      <c r="C59" s="102" t="s">
        <v>234</v>
      </c>
      <c r="D59" s="102" t="s">
        <v>255</v>
      </c>
      <c r="E59" s="102" t="s">
        <v>255</v>
      </c>
      <c r="F59" s="110">
        <v>0</v>
      </c>
      <c r="G59" s="110" t="str">
        <f t="shared" ref="G59:H59" si="62">G52</f>
        <v>нд</v>
      </c>
      <c r="H59" s="110" t="str">
        <f t="shared" si="62"/>
        <v>нд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f t="shared" si="3"/>
        <v>0</v>
      </c>
      <c r="AA59" s="110">
        <f t="shared" si="4"/>
        <v>0</v>
      </c>
      <c r="AB59" s="110">
        <f t="shared" si="5"/>
        <v>0</v>
      </c>
      <c r="AC59" s="110">
        <f t="shared" si="6"/>
        <v>0</v>
      </c>
      <c r="AD59" s="110">
        <f t="shared" si="7"/>
        <v>0</v>
      </c>
    </row>
    <row r="60" spans="1:30" s="67" customFormat="1" ht="47.25">
      <c r="A60" s="100" t="s">
        <v>146</v>
      </c>
      <c r="B60" s="101" t="s">
        <v>252</v>
      </c>
      <c r="C60" s="102" t="s">
        <v>234</v>
      </c>
      <c r="D60" s="102" t="s">
        <v>255</v>
      </c>
      <c r="E60" s="102" t="s">
        <v>255</v>
      </c>
      <c r="F60" s="110">
        <v>0</v>
      </c>
      <c r="G60" s="110" t="str">
        <f t="shared" ref="G60:H60" si="63">G53</f>
        <v>нд</v>
      </c>
      <c r="H60" s="110" t="str">
        <f t="shared" si="63"/>
        <v>нд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f t="shared" si="3"/>
        <v>0</v>
      </c>
      <c r="AA60" s="110">
        <f t="shared" si="4"/>
        <v>0</v>
      </c>
      <c r="AB60" s="110">
        <f t="shared" si="5"/>
        <v>0</v>
      </c>
      <c r="AC60" s="110">
        <f t="shared" si="6"/>
        <v>0</v>
      </c>
      <c r="AD60" s="110">
        <f t="shared" si="7"/>
        <v>0</v>
      </c>
    </row>
    <row r="61" spans="1:30" s="67" customFormat="1" ht="47.25">
      <c r="A61" s="100" t="s">
        <v>205</v>
      </c>
      <c r="B61" s="101" t="s">
        <v>253</v>
      </c>
      <c r="C61" s="102" t="s">
        <v>234</v>
      </c>
      <c r="D61" s="102" t="s">
        <v>255</v>
      </c>
      <c r="E61" s="102" t="s">
        <v>255</v>
      </c>
      <c r="F61" s="110">
        <v>0</v>
      </c>
      <c r="G61" s="110" t="str">
        <f t="shared" ref="G61:H61" si="64">G54</f>
        <v>нд</v>
      </c>
      <c r="H61" s="110" t="str">
        <f t="shared" si="64"/>
        <v>нд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f t="shared" si="3"/>
        <v>0</v>
      </c>
      <c r="AA61" s="110">
        <f t="shared" si="4"/>
        <v>0</v>
      </c>
      <c r="AB61" s="110">
        <f t="shared" si="5"/>
        <v>0</v>
      </c>
      <c r="AC61" s="110">
        <f t="shared" si="6"/>
        <v>0</v>
      </c>
      <c r="AD61" s="110">
        <f t="shared" si="7"/>
        <v>0</v>
      </c>
    </row>
    <row r="62" spans="1:30" s="67" customFormat="1" ht="31.5">
      <c r="A62" s="100" t="s">
        <v>206</v>
      </c>
      <c r="B62" s="104" t="s">
        <v>254</v>
      </c>
      <c r="C62" s="102" t="s">
        <v>234</v>
      </c>
      <c r="D62" s="102"/>
      <c r="E62" s="102" t="s">
        <v>255</v>
      </c>
      <c r="F62" s="110">
        <f>SUM(F63:F65)</f>
        <v>0.48</v>
      </c>
      <c r="G62" s="110" t="str">
        <f t="shared" ref="G62:H62" si="65">G55</f>
        <v>нд</v>
      </c>
      <c r="H62" s="110" t="str">
        <f t="shared" si="65"/>
        <v>нд</v>
      </c>
      <c r="I62" s="110">
        <v>0.48</v>
      </c>
      <c r="J62" s="110">
        <v>0.48</v>
      </c>
      <c r="K62" s="110">
        <v>0.16</v>
      </c>
      <c r="L62" s="110">
        <f t="shared" ref="L62:Y62" si="66">SUM(L63:L65)</f>
        <v>0</v>
      </c>
      <c r="M62" s="110">
        <f t="shared" si="66"/>
        <v>0</v>
      </c>
      <c r="N62" s="110">
        <v>0.01</v>
      </c>
      <c r="O62" s="110">
        <v>0.15</v>
      </c>
      <c r="P62" s="110">
        <v>0.16</v>
      </c>
      <c r="Q62" s="110">
        <f t="shared" si="66"/>
        <v>0</v>
      </c>
      <c r="R62" s="110">
        <f>SUM(R63:R65)</f>
        <v>0</v>
      </c>
      <c r="S62" s="110">
        <v>0.01</v>
      </c>
      <c r="T62" s="110">
        <v>0.15</v>
      </c>
      <c r="U62" s="110">
        <v>0.16</v>
      </c>
      <c r="V62" s="110">
        <f>SUM(V63:V65)</f>
        <v>0</v>
      </c>
      <c r="W62" s="110">
        <f t="shared" si="66"/>
        <v>0</v>
      </c>
      <c r="X62" s="110">
        <f t="shared" si="66"/>
        <v>1.2500000000000001E-2</v>
      </c>
      <c r="Y62" s="110">
        <f t="shared" si="66"/>
        <v>0.15</v>
      </c>
      <c r="Z62" s="110">
        <f t="shared" si="3"/>
        <v>0.48</v>
      </c>
      <c r="AA62" s="110">
        <f t="shared" si="4"/>
        <v>0</v>
      </c>
      <c r="AB62" s="110">
        <f t="shared" si="5"/>
        <v>0</v>
      </c>
      <c r="AC62" s="110">
        <f t="shared" si="6"/>
        <v>3.2500000000000001E-2</v>
      </c>
      <c r="AD62" s="110">
        <f t="shared" si="7"/>
        <v>0.44999999999999996</v>
      </c>
    </row>
    <row r="63" spans="1:30" s="67" customFormat="1" ht="31.5">
      <c r="A63" s="68" t="s">
        <v>440</v>
      </c>
      <c r="B63" s="104" t="s">
        <v>439</v>
      </c>
      <c r="C63" s="108" t="s">
        <v>437</v>
      </c>
      <c r="D63" s="68" t="s">
        <v>445</v>
      </c>
      <c r="E63" s="68" t="s">
        <v>445</v>
      </c>
      <c r="F63" s="110">
        <v>0.16</v>
      </c>
      <c r="G63" s="110" t="str">
        <f t="shared" ref="G63:H63" si="67">G56</f>
        <v>нд</v>
      </c>
      <c r="H63" s="110" t="str">
        <f t="shared" si="67"/>
        <v>нд</v>
      </c>
      <c r="I63" s="110">
        <v>0.16</v>
      </c>
      <c r="J63" s="110">
        <v>0.16</v>
      </c>
      <c r="K63" s="110">
        <v>0.16</v>
      </c>
      <c r="L63" s="107">
        <v>0</v>
      </c>
      <c r="M63" s="107">
        <v>0</v>
      </c>
      <c r="N63" s="106">
        <v>1.2500000000000001E-2</v>
      </c>
      <c r="O63" s="106">
        <v>0.15</v>
      </c>
      <c r="P63" s="110">
        <v>0</v>
      </c>
      <c r="Q63" s="107">
        <v>0</v>
      </c>
      <c r="R63" s="107">
        <v>0</v>
      </c>
      <c r="S63" s="106">
        <v>0.01</v>
      </c>
      <c r="T63" s="106">
        <v>0</v>
      </c>
      <c r="U63" s="110">
        <v>0</v>
      </c>
      <c r="V63" s="107">
        <v>0</v>
      </c>
      <c r="W63" s="107">
        <v>0</v>
      </c>
      <c r="X63" s="106">
        <v>0</v>
      </c>
      <c r="Y63" s="106">
        <v>0</v>
      </c>
      <c r="Z63" s="110">
        <f>K63+P63+U63</f>
        <v>0.16</v>
      </c>
      <c r="AA63" s="110">
        <f t="shared" si="4"/>
        <v>0</v>
      </c>
      <c r="AB63" s="110">
        <f t="shared" si="5"/>
        <v>0</v>
      </c>
      <c r="AC63" s="110">
        <f>N63+S63+X63</f>
        <v>2.2499999999999999E-2</v>
      </c>
      <c r="AD63" s="110">
        <f t="shared" si="7"/>
        <v>0.15</v>
      </c>
    </row>
    <row r="64" spans="1:30" s="67" customFormat="1" ht="31.5">
      <c r="A64" s="68" t="s">
        <v>441</v>
      </c>
      <c r="B64" s="104" t="s">
        <v>439</v>
      </c>
      <c r="C64" s="103" t="s">
        <v>442</v>
      </c>
      <c r="D64" s="68" t="s">
        <v>446</v>
      </c>
      <c r="E64" s="68" t="s">
        <v>446</v>
      </c>
      <c r="F64" s="110">
        <v>0.16</v>
      </c>
      <c r="G64" s="110" t="str">
        <f t="shared" ref="G64:H64" si="68">G57</f>
        <v>нд</v>
      </c>
      <c r="H64" s="110" t="str">
        <f t="shared" si="68"/>
        <v>нд</v>
      </c>
      <c r="I64" s="110">
        <v>0.16</v>
      </c>
      <c r="J64" s="110">
        <v>0.16</v>
      </c>
      <c r="K64" s="110">
        <v>0</v>
      </c>
      <c r="L64" s="107">
        <v>0</v>
      </c>
      <c r="M64" s="107">
        <v>0</v>
      </c>
      <c r="N64" s="106">
        <v>0</v>
      </c>
      <c r="O64" s="106">
        <v>0</v>
      </c>
      <c r="P64" s="110">
        <v>0.16</v>
      </c>
      <c r="Q64" s="107">
        <v>0</v>
      </c>
      <c r="R64" s="107">
        <v>0</v>
      </c>
      <c r="S64" s="106">
        <v>1.2500000000000001E-2</v>
      </c>
      <c r="T64" s="106">
        <v>0.15</v>
      </c>
      <c r="U64" s="110">
        <f t="shared" ref="U64" si="69">SUM(V64:Y64)</f>
        <v>0</v>
      </c>
      <c r="V64" s="107">
        <v>0</v>
      </c>
      <c r="W64" s="107">
        <v>0</v>
      </c>
      <c r="X64" s="106">
        <v>0</v>
      </c>
      <c r="Y64" s="106">
        <v>0</v>
      </c>
      <c r="Z64" s="110">
        <f t="shared" ref="Z64:Z65" si="70">K64+P64+U64</f>
        <v>0.16</v>
      </c>
      <c r="AA64" s="110">
        <f t="shared" ref="AA64:AA65" si="71">L64+Q64+V64</f>
        <v>0</v>
      </c>
      <c r="AB64" s="110">
        <f t="shared" ref="AB64:AB65" si="72">M64+R64+W64</f>
        <v>0</v>
      </c>
      <c r="AC64" s="110">
        <f t="shared" ref="AC64:AC65" si="73">N64+S64+X64</f>
        <v>1.2500000000000001E-2</v>
      </c>
      <c r="AD64" s="110">
        <f t="shared" ref="AD64:AD65" si="74">O64+T64+Y64</f>
        <v>0.15</v>
      </c>
    </row>
    <row r="65" spans="1:30" s="67" customFormat="1" ht="31.5">
      <c r="A65" s="78" t="s">
        <v>443</v>
      </c>
      <c r="B65" s="104" t="s">
        <v>439</v>
      </c>
      <c r="C65" s="109" t="s">
        <v>444</v>
      </c>
      <c r="D65" s="78">
        <v>2024</v>
      </c>
      <c r="E65" s="78">
        <v>2024</v>
      </c>
      <c r="F65" s="110">
        <v>0.16</v>
      </c>
      <c r="G65" s="110" t="str">
        <f t="shared" ref="G65:H65" si="75">G58</f>
        <v>нд</v>
      </c>
      <c r="H65" s="110" t="str">
        <f t="shared" si="75"/>
        <v>нд</v>
      </c>
      <c r="I65" s="110">
        <v>0.16</v>
      </c>
      <c r="J65" s="110">
        <v>0.16</v>
      </c>
      <c r="K65" s="110">
        <v>0</v>
      </c>
      <c r="L65" s="107">
        <v>0</v>
      </c>
      <c r="M65" s="107">
        <v>0</v>
      </c>
      <c r="N65" s="106">
        <v>0</v>
      </c>
      <c r="O65" s="106">
        <v>0</v>
      </c>
      <c r="P65" s="110">
        <f t="shared" ref="P65" si="76">SUM(Q65:T65)</f>
        <v>0</v>
      </c>
      <c r="Q65" s="107">
        <v>0</v>
      </c>
      <c r="R65" s="107">
        <v>0</v>
      </c>
      <c r="S65" s="106">
        <v>0</v>
      </c>
      <c r="T65" s="106">
        <v>0</v>
      </c>
      <c r="U65" s="110">
        <v>0.16</v>
      </c>
      <c r="V65" s="107">
        <v>0</v>
      </c>
      <c r="W65" s="107">
        <v>0</v>
      </c>
      <c r="X65" s="106">
        <v>1.2500000000000001E-2</v>
      </c>
      <c r="Y65" s="106">
        <v>0.15</v>
      </c>
      <c r="Z65" s="110">
        <f t="shared" si="70"/>
        <v>0.16</v>
      </c>
      <c r="AA65" s="110">
        <f t="shared" si="71"/>
        <v>0</v>
      </c>
      <c r="AB65" s="110">
        <f t="shared" si="72"/>
        <v>0</v>
      </c>
      <c r="AC65" s="110">
        <f t="shared" si="73"/>
        <v>1.2500000000000001E-2</v>
      </c>
      <c r="AD65" s="110">
        <f t="shared" si="74"/>
        <v>0.15</v>
      </c>
    </row>
    <row r="68" spans="1:30">
      <c r="P68" s="113"/>
    </row>
    <row r="72" spans="1:30">
      <c r="P72" s="113"/>
    </row>
  </sheetData>
  <autoFilter ref="A13:AD63"/>
  <mergeCells count="18">
    <mergeCell ref="K11:O11"/>
    <mergeCell ref="Z11:AD11"/>
    <mergeCell ref="A4:AD4"/>
    <mergeCell ref="A5:AD5"/>
    <mergeCell ref="A7:AD7"/>
    <mergeCell ref="A8:AD8"/>
    <mergeCell ref="P11:T11"/>
    <mergeCell ref="U11:Y11"/>
    <mergeCell ref="E10:E11"/>
    <mergeCell ref="I10:I11"/>
    <mergeCell ref="J10:J11"/>
    <mergeCell ref="K10:AD10"/>
    <mergeCell ref="B10:B12"/>
    <mergeCell ref="C10:C12"/>
    <mergeCell ref="A10:A12"/>
    <mergeCell ref="D10:D12"/>
    <mergeCell ref="F10:H10"/>
    <mergeCell ref="F11:H11"/>
  </mergeCells>
  <phoneticPr fontId="15" type="noConversion"/>
  <conditionalFormatting sqref="B14">
    <cfRule type="duplicateValues" dxfId="20" priority="943"/>
  </conditionalFormatting>
  <printOptions horizontalCentered="1"/>
  <pageMargins left="0.59055118110236227" right="0.59055118110236227" top="1.1811023622047245" bottom="0.59055118110236227" header="0.31496062992125984" footer="0.31496062992125984"/>
  <pageSetup paperSize="8" scale="53" firstPageNumber="3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B70"/>
  <sheetViews>
    <sheetView view="pageBreakPreview" zoomScaleNormal="80" zoomScaleSheetLayoutView="100" workbookViewId="0"/>
  </sheetViews>
  <sheetFormatPr defaultRowHeight="15.75"/>
  <cols>
    <col min="1" max="1" width="10.875" style="13" customWidth="1"/>
    <col min="2" max="2" width="37" style="13" customWidth="1"/>
    <col min="3" max="3" width="13.25" style="13" customWidth="1"/>
    <col min="4" max="4" width="11" style="71" customWidth="1"/>
    <col min="5" max="5" width="13" style="13" customWidth="1"/>
    <col min="6" max="6" width="21.875" style="13" customWidth="1"/>
    <col min="7" max="7" width="10.875" style="13" customWidth="1"/>
    <col min="8" max="8" width="11.125" style="13" bestFit="1" customWidth="1"/>
    <col min="9" max="9" width="14" style="13" bestFit="1" customWidth="1"/>
    <col min="10" max="11" width="8.375" style="13" customWidth="1"/>
    <col min="12" max="12" width="7.375" style="13" bestFit="1" customWidth="1"/>
    <col min="13" max="13" width="15.5" style="13" customWidth="1"/>
    <col min="14" max="16" width="11.125" style="13" bestFit="1" customWidth="1"/>
    <col min="17" max="17" width="10.75" style="13" customWidth="1"/>
    <col min="18" max="18" width="18" style="13" customWidth="1"/>
    <col min="19" max="19" width="9.875" style="13" customWidth="1"/>
    <col min="20" max="20" width="7.125" style="13" customWidth="1"/>
    <col min="21" max="21" width="6" style="5" customWidth="1"/>
    <col min="22" max="22" width="8.375" style="5" customWidth="1"/>
    <col min="23" max="23" width="5.625" style="5" customWidth="1"/>
    <col min="24" max="24" width="7.375" style="5" customWidth="1"/>
    <col min="25" max="25" width="10" style="5" customWidth="1"/>
    <col min="26" max="26" width="7.875" style="5" customWidth="1"/>
    <col min="27" max="27" width="6.75" style="5" customWidth="1"/>
    <col min="28" max="28" width="9" style="5" customWidth="1"/>
    <col min="29" max="16384" width="9" style="5"/>
  </cols>
  <sheetData>
    <row r="1" spans="1:28" ht="18.75">
      <c r="D1" s="13"/>
      <c r="Q1" s="10" t="s">
        <v>341</v>
      </c>
    </row>
    <row r="2" spans="1:28" s="13" customFormat="1" ht="18.75">
      <c r="Q2" s="11" t="s">
        <v>314</v>
      </c>
    </row>
    <row r="3" spans="1:28" s="13" customFormat="1" ht="18.75">
      <c r="Q3" s="11" t="s">
        <v>459</v>
      </c>
    </row>
    <row r="4" spans="1:28" s="13" customFormat="1" ht="18.75">
      <c r="A4" s="200" t="s">
        <v>110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28" s="13" customFormat="1" ht="18.75">
      <c r="A5" s="200" t="s">
        <v>112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13" customFormat="1" ht="18.7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13" customFormat="1" ht="18.75">
      <c r="A7" s="188" t="s">
        <v>453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3" customFormat="1">
      <c r="A8" s="189" t="s">
        <v>113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s="13" customFormat="1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</row>
    <row r="10" spans="1:28" s="13" customFormat="1" ht="55.5" customHeight="1">
      <c r="A10" s="198" t="s">
        <v>60</v>
      </c>
      <c r="B10" s="198" t="s">
        <v>17</v>
      </c>
      <c r="C10" s="198" t="s">
        <v>0</v>
      </c>
      <c r="D10" s="195" t="s">
        <v>61</v>
      </c>
      <c r="E10" s="198" t="s">
        <v>62</v>
      </c>
      <c r="F10" s="198" t="s">
        <v>104</v>
      </c>
      <c r="G10" s="190" t="s">
        <v>85</v>
      </c>
      <c r="H10" s="191"/>
      <c r="I10" s="191"/>
      <c r="J10" s="191"/>
      <c r="K10" s="192"/>
      <c r="L10" s="190" t="s">
        <v>84</v>
      </c>
      <c r="M10" s="192"/>
      <c r="N10" s="191" t="s">
        <v>381</v>
      </c>
      <c r="O10" s="191"/>
      <c r="P10" s="191"/>
      <c r="Q10" s="192"/>
    </row>
    <row r="11" spans="1:28" s="13" customFormat="1" ht="92.25" customHeight="1">
      <c r="A11" s="202"/>
      <c r="B11" s="202"/>
      <c r="C11" s="202"/>
      <c r="D11" s="196"/>
      <c r="E11" s="199"/>
      <c r="F11" s="199"/>
      <c r="G11" s="190" t="s">
        <v>10</v>
      </c>
      <c r="H11" s="191"/>
      <c r="I11" s="191"/>
      <c r="J11" s="191"/>
      <c r="K11" s="192"/>
      <c r="L11" s="190" t="s">
        <v>313</v>
      </c>
      <c r="M11" s="192"/>
      <c r="N11" s="16" t="s">
        <v>286</v>
      </c>
      <c r="O11" s="16" t="s">
        <v>287</v>
      </c>
      <c r="P11" s="16" t="s">
        <v>288</v>
      </c>
      <c r="Q11" s="198" t="s">
        <v>114</v>
      </c>
    </row>
    <row r="12" spans="1:28" s="13" customFormat="1" ht="106.5" customHeight="1">
      <c r="A12" s="199"/>
      <c r="B12" s="199"/>
      <c r="C12" s="199"/>
      <c r="D12" s="197"/>
      <c r="E12" s="74" t="s">
        <v>10</v>
      </c>
      <c r="F12" s="74" t="s">
        <v>102</v>
      </c>
      <c r="G12" s="73" t="s">
        <v>8</v>
      </c>
      <c r="H12" s="73" t="s">
        <v>15</v>
      </c>
      <c r="I12" s="73" t="s">
        <v>16</v>
      </c>
      <c r="J12" s="2" t="s">
        <v>54</v>
      </c>
      <c r="K12" s="2" t="s">
        <v>55</v>
      </c>
      <c r="L12" s="73" t="s">
        <v>7</v>
      </c>
      <c r="M12" s="80" t="s">
        <v>448</v>
      </c>
      <c r="N12" s="80" t="s">
        <v>449</v>
      </c>
      <c r="O12" s="80" t="s">
        <v>449</v>
      </c>
      <c r="P12" s="80" t="s">
        <v>449</v>
      </c>
      <c r="Q12" s="199"/>
    </row>
    <row r="13" spans="1:28" s="13" customFormat="1">
      <c r="A13" s="72">
        <v>1</v>
      </c>
      <c r="B13" s="72">
        <v>2</v>
      </c>
      <c r="C13" s="72">
        <v>3</v>
      </c>
      <c r="D13" s="72">
        <v>4</v>
      </c>
      <c r="E13" s="72">
        <v>5</v>
      </c>
      <c r="F13" s="72">
        <v>6</v>
      </c>
      <c r="G13" s="72">
        <v>7</v>
      </c>
      <c r="H13" s="72">
        <v>8</v>
      </c>
      <c r="I13" s="72">
        <v>9</v>
      </c>
      <c r="J13" s="72">
        <v>10</v>
      </c>
      <c r="K13" s="72">
        <v>11</v>
      </c>
      <c r="L13" s="72">
        <v>12</v>
      </c>
      <c r="M13" s="72">
        <v>13</v>
      </c>
      <c r="N13" s="3" t="s">
        <v>167</v>
      </c>
      <c r="O13" s="3" t="s">
        <v>289</v>
      </c>
      <c r="P13" s="3" t="s">
        <v>289</v>
      </c>
      <c r="Q13" s="72">
        <v>15</v>
      </c>
    </row>
    <row r="14" spans="1:28" ht="31.5">
      <c r="A14" s="20">
        <v>0</v>
      </c>
      <c r="B14" s="21" t="s">
        <v>207</v>
      </c>
      <c r="C14" s="20" t="s">
        <v>320</v>
      </c>
      <c r="D14" s="105" t="s">
        <v>255</v>
      </c>
      <c r="E14" s="105" t="s">
        <v>255</v>
      </c>
      <c r="F14" s="110">
        <f>SUM(F15:F20)</f>
        <v>0.39</v>
      </c>
      <c r="G14" s="110">
        <f t="shared" ref="G14:L14" si="0">SUM(G15:G20)</f>
        <v>0.39</v>
      </c>
      <c r="H14" s="110">
        <f t="shared" si="0"/>
        <v>0</v>
      </c>
      <c r="I14" s="110">
        <f t="shared" si="0"/>
        <v>0</v>
      </c>
      <c r="J14" s="110">
        <f t="shared" si="0"/>
        <v>0</v>
      </c>
      <c r="K14" s="110">
        <f t="shared" si="0"/>
        <v>0.39</v>
      </c>
      <c r="L14" s="110">
        <f t="shared" si="0"/>
        <v>0.39</v>
      </c>
      <c r="M14" s="110">
        <f>SUM(M15:M20)</f>
        <v>0.39</v>
      </c>
      <c r="N14" s="110">
        <f t="shared" ref="N14" si="1">SUM(N15:N20)</f>
        <v>0.13</v>
      </c>
      <c r="O14" s="110">
        <f t="shared" ref="O14" si="2">SUM(O15:O20)</f>
        <v>0.13</v>
      </c>
      <c r="P14" s="110">
        <f t="shared" ref="P14" si="3">SUM(P15:P20)</f>
        <v>0.13</v>
      </c>
      <c r="Q14" s="110">
        <f>N14+O14+P14</f>
        <v>0.39</v>
      </c>
    </row>
    <row r="15" spans="1:28">
      <c r="A15" s="100" t="s">
        <v>180</v>
      </c>
      <c r="B15" s="101" t="s">
        <v>208</v>
      </c>
      <c r="C15" s="20" t="s">
        <v>320</v>
      </c>
      <c r="D15" s="102" t="s">
        <v>255</v>
      </c>
      <c r="E15" s="102" t="s">
        <v>255</v>
      </c>
      <c r="F15" s="110">
        <f t="shared" ref="F15:L15" si="4">F22</f>
        <v>0</v>
      </c>
      <c r="G15" s="110">
        <f t="shared" si="4"/>
        <v>0</v>
      </c>
      <c r="H15" s="110">
        <f t="shared" si="4"/>
        <v>0</v>
      </c>
      <c r="I15" s="110">
        <f t="shared" si="4"/>
        <v>0</v>
      </c>
      <c r="J15" s="110">
        <f t="shared" si="4"/>
        <v>0</v>
      </c>
      <c r="K15" s="110">
        <f t="shared" si="4"/>
        <v>0</v>
      </c>
      <c r="L15" s="110">
        <f t="shared" si="4"/>
        <v>0</v>
      </c>
      <c r="M15" s="110">
        <f t="shared" ref="M15:P15" si="5">M22</f>
        <v>0</v>
      </c>
      <c r="N15" s="110">
        <f t="shared" si="5"/>
        <v>0</v>
      </c>
      <c r="O15" s="110">
        <f t="shared" si="5"/>
        <v>0</v>
      </c>
      <c r="P15" s="110">
        <f t="shared" si="5"/>
        <v>0</v>
      </c>
      <c r="Q15" s="110">
        <f t="shared" ref="Q15:Q65" si="6">N15+O15+P15</f>
        <v>0</v>
      </c>
    </row>
    <row r="16" spans="1:28" ht="31.5">
      <c r="A16" s="100" t="s">
        <v>181</v>
      </c>
      <c r="B16" s="101" t="s">
        <v>209</v>
      </c>
      <c r="C16" s="20" t="s">
        <v>320</v>
      </c>
      <c r="D16" s="102" t="s">
        <v>255</v>
      </c>
      <c r="E16" s="102" t="s">
        <v>255</v>
      </c>
      <c r="F16" s="110">
        <f t="shared" ref="F16:L16" si="7">F38</f>
        <v>0</v>
      </c>
      <c r="G16" s="110">
        <f t="shared" si="7"/>
        <v>0</v>
      </c>
      <c r="H16" s="110">
        <f t="shared" si="7"/>
        <v>0</v>
      </c>
      <c r="I16" s="110">
        <f t="shared" si="7"/>
        <v>0</v>
      </c>
      <c r="J16" s="110">
        <f t="shared" si="7"/>
        <v>0</v>
      </c>
      <c r="K16" s="110">
        <f t="shared" si="7"/>
        <v>0</v>
      </c>
      <c r="L16" s="110">
        <f t="shared" si="7"/>
        <v>0</v>
      </c>
      <c r="M16" s="110">
        <f t="shared" ref="M16:P16" si="8">M38</f>
        <v>0</v>
      </c>
      <c r="N16" s="110">
        <f t="shared" si="8"/>
        <v>0</v>
      </c>
      <c r="O16" s="110">
        <f t="shared" si="8"/>
        <v>0</v>
      </c>
      <c r="P16" s="110">
        <f t="shared" si="8"/>
        <v>0</v>
      </c>
      <c r="Q16" s="110">
        <f t="shared" si="6"/>
        <v>0</v>
      </c>
    </row>
    <row r="17" spans="1:17" ht="63">
      <c r="A17" s="100" t="s">
        <v>182</v>
      </c>
      <c r="B17" s="101" t="s">
        <v>210</v>
      </c>
      <c r="C17" s="20" t="s">
        <v>320</v>
      </c>
      <c r="D17" s="102" t="s">
        <v>255</v>
      </c>
      <c r="E17" s="102" t="s">
        <v>255</v>
      </c>
      <c r="F17" s="110">
        <f t="shared" ref="F17:L17" si="9">F57</f>
        <v>0</v>
      </c>
      <c r="G17" s="110">
        <f t="shared" si="9"/>
        <v>0</v>
      </c>
      <c r="H17" s="110">
        <f t="shared" si="9"/>
        <v>0</v>
      </c>
      <c r="I17" s="110">
        <f t="shared" si="9"/>
        <v>0</v>
      </c>
      <c r="J17" s="110">
        <f t="shared" si="9"/>
        <v>0</v>
      </c>
      <c r="K17" s="110">
        <f t="shared" si="9"/>
        <v>0</v>
      </c>
      <c r="L17" s="110">
        <f t="shared" si="9"/>
        <v>0</v>
      </c>
      <c r="M17" s="110">
        <f t="shared" ref="M17:P17" si="10">M57</f>
        <v>0</v>
      </c>
      <c r="N17" s="110">
        <f t="shared" si="10"/>
        <v>0</v>
      </c>
      <c r="O17" s="110">
        <f t="shared" si="10"/>
        <v>0</v>
      </c>
      <c r="P17" s="110">
        <f t="shared" si="10"/>
        <v>0</v>
      </c>
      <c r="Q17" s="110">
        <f t="shared" si="6"/>
        <v>0</v>
      </c>
    </row>
    <row r="18" spans="1:17" ht="31.5">
      <c r="A18" s="100" t="s">
        <v>183</v>
      </c>
      <c r="B18" s="101" t="s">
        <v>211</v>
      </c>
      <c r="C18" s="20" t="s">
        <v>320</v>
      </c>
      <c r="D18" s="102" t="s">
        <v>255</v>
      </c>
      <c r="E18" s="102" t="s">
        <v>255</v>
      </c>
      <c r="F18" s="110">
        <f t="shared" ref="F18:L20" si="11">F60</f>
        <v>0</v>
      </c>
      <c r="G18" s="110">
        <f t="shared" si="11"/>
        <v>0</v>
      </c>
      <c r="H18" s="110">
        <f t="shared" si="11"/>
        <v>0</v>
      </c>
      <c r="I18" s="110">
        <f t="shared" si="11"/>
        <v>0</v>
      </c>
      <c r="J18" s="110">
        <f t="shared" si="11"/>
        <v>0</v>
      </c>
      <c r="K18" s="110">
        <f t="shared" si="11"/>
        <v>0</v>
      </c>
      <c r="L18" s="110">
        <f t="shared" si="11"/>
        <v>0</v>
      </c>
      <c r="M18" s="110">
        <f t="shared" ref="M18:P18" si="12">M60</f>
        <v>0</v>
      </c>
      <c r="N18" s="110">
        <f t="shared" si="12"/>
        <v>0</v>
      </c>
      <c r="O18" s="110">
        <f t="shared" si="12"/>
        <v>0</v>
      </c>
      <c r="P18" s="110">
        <f t="shared" si="12"/>
        <v>0</v>
      </c>
      <c r="Q18" s="110">
        <f t="shared" si="6"/>
        <v>0</v>
      </c>
    </row>
    <row r="19" spans="1:17" ht="47.25">
      <c r="A19" s="100" t="s">
        <v>184</v>
      </c>
      <c r="B19" s="101" t="s">
        <v>212</v>
      </c>
      <c r="C19" s="20" t="s">
        <v>320</v>
      </c>
      <c r="D19" s="102" t="s">
        <v>255</v>
      </c>
      <c r="E19" s="102" t="s">
        <v>255</v>
      </c>
      <c r="F19" s="110">
        <f t="shared" si="11"/>
        <v>0</v>
      </c>
      <c r="G19" s="110">
        <f t="shared" si="11"/>
        <v>0</v>
      </c>
      <c r="H19" s="110">
        <f t="shared" si="11"/>
        <v>0</v>
      </c>
      <c r="I19" s="110">
        <f t="shared" si="11"/>
        <v>0</v>
      </c>
      <c r="J19" s="110">
        <f t="shared" si="11"/>
        <v>0</v>
      </c>
      <c r="K19" s="110">
        <f t="shared" si="11"/>
        <v>0</v>
      </c>
      <c r="L19" s="110">
        <f t="shared" si="11"/>
        <v>0</v>
      </c>
      <c r="M19" s="110">
        <f t="shared" ref="M19:P19" si="13">M61</f>
        <v>0</v>
      </c>
      <c r="N19" s="110">
        <f t="shared" si="13"/>
        <v>0</v>
      </c>
      <c r="O19" s="110">
        <f t="shared" si="13"/>
        <v>0</v>
      </c>
      <c r="P19" s="110">
        <f t="shared" si="13"/>
        <v>0</v>
      </c>
      <c r="Q19" s="110">
        <f t="shared" si="6"/>
        <v>0</v>
      </c>
    </row>
    <row r="20" spans="1:17">
      <c r="A20" s="100" t="s">
        <v>185</v>
      </c>
      <c r="B20" s="101" t="s">
        <v>213</v>
      </c>
      <c r="C20" s="20" t="s">
        <v>320</v>
      </c>
      <c r="D20" s="102" t="s">
        <v>255</v>
      </c>
      <c r="E20" s="102" t="s">
        <v>255</v>
      </c>
      <c r="F20" s="110">
        <f>F62</f>
        <v>0.39</v>
      </c>
      <c r="G20" s="110">
        <f t="shared" si="11"/>
        <v>0.39</v>
      </c>
      <c r="H20" s="110">
        <f t="shared" si="11"/>
        <v>0</v>
      </c>
      <c r="I20" s="110">
        <f t="shared" si="11"/>
        <v>0</v>
      </c>
      <c r="J20" s="110">
        <f t="shared" si="11"/>
        <v>0</v>
      </c>
      <c r="K20" s="110">
        <f t="shared" si="11"/>
        <v>0.39</v>
      </c>
      <c r="L20" s="110">
        <f t="shared" si="11"/>
        <v>0.39</v>
      </c>
      <c r="M20" s="110">
        <f t="shared" ref="M20:P20" si="14">M62</f>
        <v>0.39</v>
      </c>
      <c r="N20" s="110">
        <f t="shared" si="14"/>
        <v>0.13</v>
      </c>
      <c r="O20" s="110">
        <f t="shared" si="14"/>
        <v>0.13</v>
      </c>
      <c r="P20" s="110">
        <f t="shared" si="14"/>
        <v>0.13</v>
      </c>
      <c r="Q20" s="110">
        <f t="shared" si="6"/>
        <v>0.39</v>
      </c>
    </row>
    <row r="21" spans="1:17" ht="18.75">
      <c r="A21" s="98" t="s">
        <v>186</v>
      </c>
      <c r="B21" s="99" t="s">
        <v>179</v>
      </c>
      <c r="C21" s="20" t="s">
        <v>234</v>
      </c>
      <c r="D21" s="105" t="s">
        <v>255</v>
      </c>
      <c r="E21" s="105" t="s">
        <v>255</v>
      </c>
      <c r="F21" s="110">
        <f t="shared" ref="F21:L21" si="15">F14</f>
        <v>0.39</v>
      </c>
      <c r="G21" s="110">
        <f t="shared" si="15"/>
        <v>0.39</v>
      </c>
      <c r="H21" s="110">
        <f t="shared" si="15"/>
        <v>0</v>
      </c>
      <c r="I21" s="110">
        <f t="shared" si="15"/>
        <v>0</v>
      </c>
      <c r="J21" s="110">
        <f t="shared" si="15"/>
        <v>0</v>
      </c>
      <c r="K21" s="110">
        <f t="shared" si="15"/>
        <v>0.39</v>
      </c>
      <c r="L21" s="110">
        <f t="shared" si="15"/>
        <v>0.39</v>
      </c>
      <c r="M21" s="110">
        <f t="shared" ref="M21:P21" si="16">M14</f>
        <v>0.39</v>
      </c>
      <c r="N21" s="110">
        <f t="shared" si="16"/>
        <v>0.13</v>
      </c>
      <c r="O21" s="110">
        <f t="shared" si="16"/>
        <v>0.13</v>
      </c>
      <c r="P21" s="110">
        <f t="shared" si="16"/>
        <v>0.13</v>
      </c>
      <c r="Q21" s="110">
        <f t="shared" si="6"/>
        <v>0.39</v>
      </c>
    </row>
    <row r="22" spans="1:17" ht="31.5">
      <c r="A22" s="100" t="s">
        <v>120</v>
      </c>
      <c r="B22" s="101" t="s">
        <v>214</v>
      </c>
      <c r="C22" s="102" t="s">
        <v>234</v>
      </c>
      <c r="D22" s="102" t="s">
        <v>255</v>
      </c>
      <c r="E22" s="102" t="s">
        <v>255</v>
      </c>
      <c r="F22" s="110">
        <f t="shared" ref="F22" si="17">F23+F27+F30+F35</f>
        <v>0</v>
      </c>
      <c r="G22" s="110">
        <f t="shared" ref="G22" si="18">G23+G27+G30+G35</f>
        <v>0</v>
      </c>
      <c r="H22" s="110">
        <f t="shared" ref="H22" si="19">H23+H27+H30+H35</f>
        <v>0</v>
      </c>
      <c r="I22" s="110">
        <f t="shared" ref="I22" si="20">I23+I27+I30+I35</f>
        <v>0</v>
      </c>
      <c r="J22" s="110">
        <f t="shared" ref="J22" si="21">J23+J27+J30+J35</f>
        <v>0</v>
      </c>
      <c r="K22" s="110">
        <f t="shared" ref="K22" si="22">K23+K27+K30+K35</f>
        <v>0</v>
      </c>
      <c r="L22" s="110">
        <f t="shared" ref="L22" si="23">L23+L27+L30+L35</f>
        <v>0</v>
      </c>
      <c r="M22" s="110">
        <f t="shared" ref="M22" si="24">M23+M27+M30+M35</f>
        <v>0</v>
      </c>
      <c r="N22" s="110">
        <f t="shared" ref="N22" si="25">N23+N27+N30+N35</f>
        <v>0</v>
      </c>
      <c r="O22" s="110">
        <f t="shared" ref="O22" si="26">O23+O27+O30+O35</f>
        <v>0</v>
      </c>
      <c r="P22" s="110">
        <f t="shared" ref="P22" si="27">P23+P27+P30+P35</f>
        <v>0</v>
      </c>
      <c r="Q22" s="110">
        <f t="shared" si="6"/>
        <v>0</v>
      </c>
    </row>
    <row r="23" spans="1:17" ht="47.25">
      <c r="A23" s="100" t="s">
        <v>121</v>
      </c>
      <c r="B23" s="101" t="s">
        <v>215</v>
      </c>
      <c r="C23" s="102" t="s">
        <v>234</v>
      </c>
      <c r="D23" s="102" t="s">
        <v>255</v>
      </c>
      <c r="E23" s="102" t="s">
        <v>255</v>
      </c>
      <c r="F23" s="110">
        <f t="shared" ref="F23" si="28">SUM(F24:F26)</f>
        <v>0</v>
      </c>
      <c r="G23" s="110">
        <f t="shared" ref="G23" si="29">SUM(G24:G26)</f>
        <v>0</v>
      </c>
      <c r="H23" s="110">
        <f t="shared" ref="H23" si="30">SUM(H24:H26)</f>
        <v>0</v>
      </c>
      <c r="I23" s="110">
        <f t="shared" ref="I23" si="31">SUM(I24:I26)</f>
        <v>0</v>
      </c>
      <c r="J23" s="110">
        <f t="shared" ref="J23" si="32">SUM(J24:J26)</f>
        <v>0</v>
      </c>
      <c r="K23" s="110">
        <f t="shared" ref="K23" si="33">SUM(K24:K26)</f>
        <v>0</v>
      </c>
      <c r="L23" s="110">
        <f t="shared" ref="L23" si="34">SUM(L24:L26)</f>
        <v>0</v>
      </c>
      <c r="M23" s="110">
        <f t="shared" ref="M23" si="35">SUM(M24:M26)</f>
        <v>0</v>
      </c>
      <c r="N23" s="110">
        <f t="shared" ref="N23" si="36">SUM(N24:N26)</f>
        <v>0</v>
      </c>
      <c r="O23" s="110">
        <f t="shared" ref="O23" si="37">SUM(O24:O26)</f>
        <v>0</v>
      </c>
      <c r="P23" s="110">
        <f t="shared" ref="P23" si="38">SUM(P24:P26)</f>
        <v>0</v>
      </c>
      <c r="Q23" s="110">
        <f t="shared" si="6"/>
        <v>0</v>
      </c>
    </row>
    <row r="24" spans="1:17" ht="63">
      <c r="A24" s="100" t="s">
        <v>135</v>
      </c>
      <c r="B24" s="101" t="s">
        <v>216</v>
      </c>
      <c r="C24" s="102" t="s">
        <v>234</v>
      </c>
      <c r="D24" s="102" t="s">
        <v>255</v>
      </c>
      <c r="E24" s="102" t="s">
        <v>255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f t="shared" si="6"/>
        <v>0</v>
      </c>
    </row>
    <row r="25" spans="1:17" ht="63">
      <c r="A25" s="100" t="s">
        <v>136</v>
      </c>
      <c r="B25" s="101" t="s">
        <v>438</v>
      </c>
      <c r="C25" s="102" t="s">
        <v>234</v>
      </c>
      <c r="D25" s="102" t="s">
        <v>255</v>
      </c>
      <c r="E25" s="102" t="s">
        <v>255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f t="shared" si="6"/>
        <v>0</v>
      </c>
    </row>
    <row r="26" spans="1:17" ht="63">
      <c r="A26" s="100" t="s">
        <v>187</v>
      </c>
      <c r="B26" s="101" t="s">
        <v>217</v>
      </c>
      <c r="C26" s="102" t="s">
        <v>234</v>
      </c>
      <c r="D26" s="102" t="s">
        <v>255</v>
      </c>
      <c r="E26" s="102" t="s">
        <v>255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f t="shared" si="6"/>
        <v>0</v>
      </c>
    </row>
    <row r="27" spans="1:17" ht="47.25">
      <c r="A27" s="100" t="s">
        <v>122</v>
      </c>
      <c r="B27" s="101" t="s">
        <v>218</v>
      </c>
      <c r="C27" s="102" t="s">
        <v>234</v>
      </c>
      <c r="D27" s="102" t="s">
        <v>255</v>
      </c>
      <c r="E27" s="102" t="s">
        <v>255</v>
      </c>
      <c r="F27" s="110">
        <f t="shared" ref="F27" si="39">F28+F29</f>
        <v>0</v>
      </c>
      <c r="G27" s="110">
        <f t="shared" ref="G27" si="40">G28+G29</f>
        <v>0</v>
      </c>
      <c r="H27" s="110">
        <f t="shared" ref="H27" si="41">H28+H29</f>
        <v>0</v>
      </c>
      <c r="I27" s="110">
        <f t="shared" ref="I27" si="42">I28+I29</f>
        <v>0</v>
      </c>
      <c r="J27" s="110">
        <f t="shared" ref="J27" si="43">J28+J29</f>
        <v>0</v>
      </c>
      <c r="K27" s="110">
        <f t="shared" ref="K27" si="44">K28+K29</f>
        <v>0</v>
      </c>
      <c r="L27" s="110">
        <f t="shared" ref="L27" si="45">L28+L29</f>
        <v>0</v>
      </c>
      <c r="M27" s="110">
        <f t="shared" ref="M27" si="46">M28+M29</f>
        <v>0</v>
      </c>
      <c r="N27" s="110">
        <f t="shared" ref="N27" si="47">N28+N29</f>
        <v>0</v>
      </c>
      <c r="O27" s="110">
        <f t="shared" ref="O27" si="48">O28+O29</f>
        <v>0</v>
      </c>
      <c r="P27" s="110">
        <f t="shared" ref="P27" si="49">P28+P29</f>
        <v>0</v>
      </c>
      <c r="Q27" s="110">
        <f t="shared" si="6"/>
        <v>0</v>
      </c>
    </row>
    <row r="28" spans="1:17" ht="78.75">
      <c r="A28" s="100" t="s">
        <v>188</v>
      </c>
      <c r="B28" s="101" t="s">
        <v>219</v>
      </c>
      <c r="C28" s="102" t="s">
        <v>234</v>
      </c>
      <c r="D28" s="102" t="s">
        <v>255</v>
      </c>
      <c r="E28" s="102" t="s">
        <v>255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f t="shared" si="6"/>
        <v>0</v>
      </c>
    </row>
    <row r="29" spans="1:17" ht="47.25">
      <c r="A29" s="100" t="s">
        <v>189</v>
      </c>
      <c r="B29" s="101" t="s">
        <v>220</v>
      </c>
      <c r="C29" s="102" t="s">
        <v>234</v>
      </c>
      <c r="D29" s="102" t="s">
        <v>255</v>
      </c>
      <c r="E29" s="102" t="s">
        <v>255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f t="shared" si="6"/>
        <v>0</v>
      </c>
    </row>
    <row r="30" spans="1:17" ht="47.25">
      <c r="A30" s="100" t="s">
        <v>123</v>
      </c>
      <c r="B30" s="101" t="s">
        <v>221</v>
      </c>
      <c r="C30" s="102" t="s">
        <v>234</v>
      </c>
      <c r="D30" s="102" t="s">
        <v>255</v>
      </c>
      <c r="E30" s="102" t="s">
        <v>255</v>
      </c>
      <c r="F30" s="110">
        <f t="shared" ref="F30" si="50">F31+F32+F33+F34</f>
        <v>0</v>
      </c>
      <c r="G30" s="110">
        <f t="shared" ref="G30" si="51">G31+G32+G33+G34</f>
        <v>0</v>
      </c>
      <c r="H30" s="110">
        <f t="shared" ref="H30" si="52">H31+H32+H33+H34</f>
        <v>0</v>
      </c>
      <c r="I30" s="110">
        <f t="shared" ref="I30" si="53">I31+I32+I33+I34</f>
        <v>0</v>
      </c>
      <c r="J30" s="110">
        <f t="shared" ref="J30" si="54">J31+J32+J33+J34</f>
        <v>0</v>
      </c>
      <c r="K30" s="110">
        <f t="shared" ref="K30" si="55">K31+K32+K33+K34</f>
        <v>0</v>
      </c>
      <c r="L30" s="110">
        <f t="shared" ref="L30" si="56">L31+L32+L33+L34</f>
        <v>0</v>
      </c>
      <c r="M30" s="110">
        <f t="shared" ref="M30" si="57">M31+M32+M33+M34</f>
        <v>0</v>
      </c>
      <c r="N30" s="110">
        <f t="shared" ref="N30" si="58">N31+N32+N33+N34</f>
        <v>0</v>
      </c>
      <c r="O30" s="110">
        <f t="shared" ref="O30" si="59">O31+O32+O33+O34</f>
        <v>0</v>
      </c>
      <c r="P30" s="110">
        <f t="shared" ref="P30" si="60">P31+P32+P33+P34</f>
        <v>0</v>
      </c>
      <c r="Q30" s="110">
        <f t="shared" si="6"/>
        <v>0</v>
      </c>
    </row>
    <row r="31" spans="1:17" ht="47.25">
      <c r="A31" s="100" t="s">
        <v>137</v>
      </c>
      <c r="B31" s="101" t="s">
        <v>222</v>
      </c>
      <c r="C31" s="102" t="s">
        <v>234</v>
      </c>
      <c r="D31" s="102" t="s">
        <v>255</v>
      </c>
      <c r="E31" s="102" t="s">
        <v>255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f t="shared" si="6"/>
        <v>0</v>
      </c>
    </row>
    <row r="32" spans="1:17" ht="126">
      <c r="A32" s="100" t="s">
        <v>137</v>
      </c>
      <c r="B32" s="101" t="s">
        <v>223</v>
      </c>
      <c r="C32" s="102" t="s">
        <v>234</v>
      </c>
      <c r="D32" s="102" t="s">
        <v>255</v>
      </c>
      <c r="E32" s="102" t="s">
        <v>255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f t="shared" si="6"/>
        <v>0</v>
      </c>
    </row>
    <row r="33" spans="1:17" ht="110.25">
      <c r="A33" s="100" t="s">
        <v>137</v>
      </c>
      <c r="B33" s="101" t="s">
        <v>224</v>
      </c>
      <c r="C33" s="102" t="s">
        <v>234</v>
      </c>
      <c r="D33" s="102" t="s">
        <v>255</v>
      </c>
      <c r="E33" s="102" t="s">
        <v>255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f t="shared" si="6"/>
        <v>0</v>
      </c>
    </row>
    <row r="34" spans="1:17" ht="110.25">
      <c r="A34" s="100" t="s">
        <v>137</v>
      </c>
      <c r="B34" s="101" t="s">
        <v>225</v>
      </c>
      <c r="C34" s="102" t="s">
        <v>234</v>
      </c>
      <c r="D34" s="102" t="s">
        <v>255</v>
      </c>
      <c r="E34" s="102" t="s">
        <v>255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f t="shared" si="6"/>
        <v>0</v>
      </c>
    </row>
    <row r="35" spans="1:17" ht="94.5">
      <c r="A35" s="100" t="s">
        <v>124</v>
      </c>
      <c r="B35" s="101" t="s">
        <v>226</v>
      </c>
      <c r="C35" s="102" t="s">
        <v>234</v>
      </c>
      <c r="D35" s="102" t="s">
        <v>255</v>
      </c>
      <c r="E35" s="102" t="s">
        <v>255</v>
      </c>
      <c r="F35" s="110">
        <f t="shared" ref="F35" si="61">F36+F37</f>
        <v>0</v>
      </c>
      <c r="G35" s="110">
        <f t="shared" ref="G35" si="62">G36+G37</f>
        <v>0</v>
      </c>
      <c r="H35" s="110">
        <f t="shared" ref="H35" si="63">H36+H37</f>
        <v>0</v>
      </c>
      <c r="I35" s="110">
        <f t="shared" ref="I35" si="64">I36+I37</f>
        <v>0</v>
      </c>
      <c r="J35" s="110">
        <f t="shared" ref="J35" si="65">J36+J37</f>
        <v>0</v>
      </c>
      <c r="K35" s="110">
        <f t="shared" ref="K35" si="66">K36+K37</f>
        <v>0</v>
      </c>
      <c r="L35" s="110">
        <f t="shared" ref="L35" si="67">L36+L37</f>
        <v>0</v>
      </c>
      <c r="M35" s="110">
        <f t="shared" ref="M35" si="68">M36+M37</f>
        <v>0</v>
      </c>
      <c r="N35" s="110">
        <f t="shared" ref="N35" si="69">N36+N37</f>
        <v>0</v>
      </c>
      <c r="O35" s="110">
        <f t="shared" ref="O35" si="70">O36+O37</f>
        <v>0</v>
      </c>
      <c r="P35" s="110">
        <f t="shared" ref="P35" si="71">P36+P37</f>
        <v>0</v>
      </c>
      <c r="Q35" s="110">
        <f t="shared" si="6"/>
        <v>0</v>
      </c>
    </row>
    <row r="36" spans="1:17" ht="78.75">
      <c r="A36" s="100" t="s">
        <v>190</v>
      </c>
      <c r="B36" s="101" t="s">
        <v>227</v>
      </c>
      <c r="C36" s="102" t="s">
        <v>234</v>
      </c>
      <c r="D36" s="102" t="s">
        <v>255</v>
      </c>
      <c r="E36" s="102" t="s">
        <v>255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f t="shared" si="6"/>
        <v>0</v>
      </c>
    </row>
    <row r="37" spans="1:17" ht="78.75">
      <c r="A37" s="100" t="s">
        <v>191</v>
      </c>
      <c r="B37" s="101" t="s">
        <v>228</v>
      </c>
      <c r="C37" s="102" t="s">
        <v>234</v>
      </c>
      <c r="D37" s="102" t="s">
        <v>255</v>
      </c>
      <c r="E37" s="102" t="s">
        <v>255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f t="shared" si="6"/>
        <v>0</v>
      </c>
    </row>
    <row r="38" spans="1:17" ht="47.25">
      <c r="A38" s="100" t="s">
        <v>125</v>
      </c>
      <c r="B38" s="101" t="s">
        <v>229</v>
      </c>
      <c r="C38" s="102" t="s">
        <v>234</v>
      </c>
      <c r="D38" s="102" t="s">
        <v>255</v>
      </c>
      <c r="E38" s="102" t="s">
        <v>255</v>
      </c>
      <c r="F38" s="110">
        <f t="shared" ref="F38" si="72">F39+F42+F45+F54</f>
        <v>0</v>
      </c>
      <c r="G38" s="110">
        <f t="shared" ref="G38" si="73">G39+G42+G45+G54</f>
        <v>0</v>
      </c>
      <c r="H38" s="110">
        <f t="shared" ref="H38" si="74">H39+H42+H45+H54</f>
        <v>0</v>
      </c>
      <c r="I38" s="110">
        <f t="shared" ref="I38" si="75">I39+I42+I45+I54</f>
        <v>0</v>
      </c>
      <c r="J38" s="110">
        <f t="shared" ref="J38" si="76">J39+J42+J45+J54</f>
        <v>0</v>
      </c>
      <c r="K38" s="110">
        <f t="shared" ref="K38" si="77">K39+K42+K45+K54</f>
        <v>0</v>
      </c>
      <c r="L38" s="110">
        <f t="shared" ref="L38" si="78">L39+L42+L45+L54</f>
        <v>0</v>
      </c>
      <c r="M38" s="110">
        <f t="shared" ref="M38" si="79">M39+M42+M45+M54</f>
        <v>0</v>
      </c>
      <c r="N38" s="110">
        <f t="shared" ref="N38" si="80">N39+N42+N45+N54</f>
        <v>0</v>
      </c>
      <c r="O38" s="110">
        <f t="shared" ref="O38" si="81">O39+O42+O45+O54</f>
        <v>0</v>
      </c>
      <c r="P38" s="110">
        <f t="shared" ref="P38" si="82">P39+P42+P45+P54</f>
        <v>0</v>
      </c>
      <c r="Q38" s="110">
        <f t="shared" si="6"/>
        <v>0</v>
      </c>
    </row>
    <row r="39" spans="1:17" ht="78.75">
      <c r="A39" s="100" t="s">
        <v>138</v>
      </c>
      <c r="B39" s="101" t="s">
        <v>230</v>
      </c>
      <c r="C39" s="102" t="s">
        <v>234</v>
      </c>
      <c r="D39" s="102" t="s">
        <v>255</v>
      </c>
      <c r="E39" s="102" t="s">
        <v>255</v>
      </c>
      <c r="F39" s="110">
        <f t="shared" ref="F39" si="83">F40+F41</f>
        <v>0</v>
      </c>
      <c r="G39" s="110">
        <f t="shared" ref="G39" si="84">G40+G41</f>
        <v>0</v>
      </c>
      <c r="H39" s="110">
        <f t="shared" ref="H39" si="85">H40+H41</f>
        <v>0</v>
      </c>
      <c r="I39" s="110">
        <f t="shared" ref="I39" si="86">I40+I41</f>
        <v>0</v>
      </c>
      <c r="J39" s="110">
        <f t="shared" ref="J39" si="87">J40+J41</f>
        <v>0</v>
      </c>
      <c r="K39" s="110">
        <f t="shared" ref="K39" si="88">K40+K41</f>
        <v>0</v>
      </c>
      <c r="L39" s="110">
        <f t="shared" ref="L39" si="89">L40+L41</f>
        <v>0</v>
      </c>
      <c r="M39" s="110">
        <f t="shared" ref="M39" si="90">M40+M41</f>
        <v>0</v>
      </c>
      <c r="N39" s="110">
        <f t="shared" ref="N39" si="91">N40+N41</f>
        <v>0</v>
      </c>
      <c r="O39" s="110">
        <f t="shared" ref="O39" si="92">O40+O41</f>
        <v>0</v>
      </c>
      <c r="P39" s="110">
        <f t="shared" ref="P39" si="93">P40+P41</f>
        <v>0</v>
      </c>
      <c r="Q39" s="110">
        <f t="shared" si="6"/>
        <v>0</v>
      </c>
    </row>
    <row r="40" spans="1:17" ht="31.5">
      <c r="A40" s="100" t="s">
        <v>139</v>
      </c>
      <c r="B40" s="101" t="s">
        <v>231</v>
      </c>
      <c r="C40" s="102" t="s">
        <v>234</v>
      </c>
      <c r="D40" s="102" t="s">
        <v>255</v>
      </c>
      <c r="E40" s="102" t="s">
        <v>255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f t="shared" si="6"/>
        <v>0</v>
      </c>
    </row>
    <row r="41" spans="1:17" ht="63">
      <c r="A41" s="100" t="s">
        <v>140</v>
      </c>
      <c r="B41" s="101" t="s">
        <v>232</v>
      </c>
      <c r="C41" s="102" t="s">
        <v>234</v>
      </c>
      <c r="D41" s="102" t="s">
        <v>255</v>
      </c>
      <c r="E41" s="102" t="s">
        <v>255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f t="shared" si="6"/>
        <v>0</v>
      </c>
    </row>
    <row r="42" spans="1:17" ht="47.25">
      <c r="A42" s="100" t="s">
        <v>141</v>
      </c>
      <c r="B42" s="101" t="s">
        <v>233</v>
      </c>
      <c r="C42" s="102" t="s">
        <v>234</v>
      </c>
      <c r="D42" s="102" t="s">
        <v>255</v>
      </c>
      <c r="E42" s="102" t="s">
        <v>255</v>
      </c>
      <c r="F42" s="110">
        <f t="shared" ref="F42" si="94">F43+F44</f>
        <v>0</v>
      </c>
      <c r="G42" s="110">
        <f t="shared" ref="G42" si="95">G43+G44</f>
        <v>0</v>
      </c>
      <c r="H42" s="110">
        <f t="shared" ref="H42" si="96">H43+H44</f>
        <v>0</v>
      </c>
      <c r="I42" s="110">
        <f t="shared" ref="I42" si="97">I43+I44</f>
        <v>0</v>
      </c>
      <c r="J42" s="110">
        <f t="shared" ref="J42" si="98">J43+J44</f>
        <v>0</v>
      </c>
      <c r="K42" s="110">
        <f t="shared" ref="K42" si="99">K43+K44</f>
        <v>0</v>
      </c>
      <c r="L42" s="110">
        <f t="shared" ref="L42" si="100">L43+L44</f>
        <v>0</v>
      </c>
      <c r="M42" s="110">
        <f t="shared" ref="M42" si="101">M43+M44</f>
        <v>0</v>
      </c>
      <c r="N42" s="110">
        <f t="shared" ref="N42" si="102">N43+N44</f>
        <v>0</v>
      </c>
      <c r="O42" s="110">
        <f t="shared" ref="O42" si="103">O43+O44</f>
        <v>0</v>
      </c>
      <c r="P42" s="110">
        <f t="shared" ref="P42" si="104">P43+P44</f>
        <v>0</v>
      </c>
      <c r="Q42" s="110">
        <f t="shared" si="6"/>
        <v>0</v>
      </c>
    </row>
    <row r="43" spans="1:17" ht="31.5">
      <c r="A43" s="100" t="s">
        <v>192</v>
      </c>
      <c r="B43" s="101" t="s">
        <v>235</v>
      </c>
      <c r="C43" s="102" t="s">
        <v>234</v>
      </c>
      <c r="D43" s="102" t="s">
        <v>255</v>
      </c>
      <c r="E43" s="102" t="s">
        <v>255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f t="shared" si="6"/>
        <v>0</v>
      </c>
    </row>
    <row r="44" spans="1:17" ht="47.25">
      <c r="A44" s="100" t="s">
        <v>193</v>
      </c>
      <c r="B44" s="101" t="s">
        <v>236</v>
      </c>
      <c r="C44" s="102" t="s">
        <v>234</v>
      </c>
      <c r="D44" s="102" t="s">
        <v>255</v>
      </c>
      <c r="E44" s="102" t="s">
        <v>255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f t="shared" si="6"/>
        <v>0</v>
      </c>
    </row>
    <row r="45" spans="1:17" ht="47.25">
      <c r="A45" s="100" t="s">
        <v>142</v>
      </c>
      <c r="B45" s="101" t="s">
        <v>237</v>
      </c>
      <c r="C45" s="102" t="s">
        <v>234</v>
      </c>
      <c r="D45" s="102" t="s">
        <v>255</v>
      </c>
      <c r="E45" s="102" t="s">
        <v>255</v>
      </c>
      <c r="F45" s="110">
        <f t="shared" ref="F45" si="105">SUM(F46:F53)</f>
        <v>0</v>
      </c>
      <c r="G45" s="110">
        <f t="shared" ref="G45" si="106">SUM(G46:G53)</f>
        <v>0</v>
      </c>
      <c r="H45" s="110">
        <f t="shared" ref="H45" si="107">SUM(H46:H53)</f>
        <v>0</v>
      </c>
      <c r="I45" s="110">
        <f t="shared" ref="I45" si="108">SUM(I46:I53)</f>
        <v>0</v>
      </c>
      <c r="J45" s="110">
        <f t="shared" ref="J45" si="109">SUM(J46:J53)</f>
        <v>0</v>
      </c>
      <c r="K45" s="110">
        <f t="shared" ref="K45" si="110">SUM(K46:K53)</f>
        <v>0</v>
      </c>
      <c r="L45" s="110">
        <f t="shared" ref="L45" si="111">SUM(L46:L53)</f>
        <v>0</v>
      </c>
      <c r="M45" s="110">
        <f t="shared" ref="M45" si="112">SUM(M46:M53)</f>
        <v>0</v>
      </c>
      <c r="N45" s="110">
        <f t="shared" ref="N45" si="113">SUM(N46:N53)</f>
        <v>0</v>
      </c>
      <c r="O45" s="110">
        <f t="shared" ref="O45" si="114">SUM(O46:O53)</f>
        <v>0</v>
      </c>
      <c r="P45" s="110">
        <f t="shared" ref="P45" si="115">SUM(P46:P53)</f>
        <v>0</v>
      </c>
      <c r="Q45" s="110">
        <f t="shared" si="6"/>
        <v>0</v>
      </c>
    </row>
    <row r="46" spans="1:17" ht="47.25">
      <c r="A46" s="100" t="s">
        <v>143</v>
      </c>
      <c r="B46" s="101" t="s">
        <v>238</v>
      </c>
      <c r="C46" s="102" t="s">
        <v>234</v>
      </c>
      <c r="D46" s="102" t="s">
        <v>255</v>
      </c>
      <c r="E46" s="102" t="s">
        <v>255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f t="shared" si="6"/>
        <v>0</v>
      </c>
    </row>
    <row r="47" spans="1:17" ht="47.25">
      <c r="A47" s="100" t="s">
        <v>144</v>
      </c>
      <c r="B47" s="101" t="s">
        <v>239</v>
      </c>
      <c r="C47" s="102" t="s">
        <v>234</v>
      </c>
      <c r="D47" s="102" t="s">
        <v>255</v>
      </c>
      <c r="E47" s="102" t="s">
        <v>255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f t="shared" si="6"/>
        <v>0</v>
      </c>
    </row>
    <row r="48" spans="1:17" ht="31.5">
      <c r="A48" s="100" t="s">
        <v>194</v>
      </c>
      <c r="B48" s="101" t="s">
        <v>240</v>
      </c>
      <c r="C48" s="102" t="s">
        <v>234</v>
      </c>
      <c r="D48" s="102" t="s">
        <v>255</v>
      </c>
      <c r="E48" s="102" t="s">
        <v>255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f t="shared" si="6"/>
        <v>0</v>
      </c>
    </row>
    <row r="49" spans="1:17" ht="47.25">
      <c r="A49" s="100" t="s">
        <v>195</v>
      </c>
      <c r="B49" s="101" t="s">
        <v>241</v>
      </c>
      <c r="C49" s="102" t="s">
        <v>234</v>
      </c>
      <c r="D49" s="102" t="s">
        <v>255</v>
      </c>
      <c r="E49" s="102" t="s">
        <v>255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f t="shared" si="6"/>
        <v>0</v>
      </c>
    </row>
    <row r="50" spans="1:17" ht="63">
      <c r="A50" s="100" t="s">
        <v>196</v>
      </c>
      <c r="B50" s="101" t="s">
        <v>242</v>
      </c>
      <c r="C50" s="102" t="s">
        <v>234</v>
      </c>
      <c r="D50" s="102" t="s">
        <v>255</v>
      </c>
      <c r="E50" s="102" t="s">
        <v>255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f t="shared" si="6"/>
        <v>0</v>
      </c>
    </row>
    <row r="51" spans="1:17" ht="63">
      <c r="A51" s="100" t="s">
        <v>197</v>
      </c>
      <c r="B51" s="101" t="s">
        <v>243</v>
      </c>
      <c r="C51" s="102" t="s">
        <v>234</v>
      </c>
      <c r="D51" s="102" t="s">
        <v>255</v>
      </c>
      <c r="E51" s="102" t="s">
        <v>255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f t="shared" si="6"/>
        <v>0</v>
      </c>
    </row>
    <row r="52" spans="1:17" ht="47.25">
      <c r="A52" s="100" t="s">
        <v>198</v>
      </c>
      <c r="B52" s="101" t="s">
        <v>244</v>
      </c>
      <c r="C52" s="102" t="s">
        <v>234</v>
      </c>
      <c r="D52" s="102" t="s">
        <v>255</v>
      </c>
      <c r="E52" s="102" t="s">
        <v>255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f t="shared" si="6"/>
        <v>0</v>
      </c>
    </row>
    <row r="53" spans="1:17" ht="63">
      <c r="A53" s="100" t="s">
        <v>199</v>
      </c>
      <c r="B53" s="101" t="s">
        <v>245</v>
      </c>
      <c r="C53" s="102" t="s">
        <v>234</v>
      </c>
      <c r="D53" s="102" t="s">
        <v>255</v>
      </c>
      <c r="E53" s="102" t="s">
        <v>255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f t="shared" si="6"/>
        <v>0</v>
      </c>
    </row>
    <row r="54" spans="1:17" ht="63">
      <c r="A54" s="100" t="s">
        <v>200</v>
      </c>
      <c r="B54" s="101" t="s">
        <v>246</v>
      </c>
      <c r="C54" s="102" t="s">
        <v>234</v>
      </c>
      <c r="D54" s="102" t="s">
        <v>255</v>
      </c>
      <c r="E54" s="102" t="s">
        <v>255</v>
      </c>
      <c r="F54" s="110">
        <f t="shared" ref="F54" si="116">F55+F56</f>
        <v>0</v>
      </c>
      <c r="G54" s="110">
        <f t="shared" ref="G54" si="117">G55+G56</f>
        <v>0</v>
      </c>
      <c r="H54" s="110">
        <f t="shared" ref="H54" si="118">H55+H56</f>
        <v>0</v>
      </c>
      <c r="I54" s="110">
        <f t="shared" ref="I54" si="119">I55+I56</f>
        <v>0</v>
      </c>
      <c r="J54" s="110">
        <f t="shared" ref="J54" si="120">J55+J56</f>
        <v>0</v>
      </c>
      <c r="K54" s="110">
        <f t="shared" ref="K54" si="121">K55+K56</f>
        <v>0</v>
      </c>
      <c r="L54" s="110">
        <f t="shared" ref="L54" si="122">L55+L56</f>
        <v>0</v>
      </c>
      <c r="M54" s="110">
        <f t="shared" ref="M54" si="123">M55+M56</f>
        <v>0</v>
      </c>
      <c r="N54" s="110">
        <f t="shared" ref="N54" si="124">N55+N56</f>
        <v>0</v>
      </c>
      <c r="O54" s="110">
        <f t="shared" ref="O54" si="125">O55+O56</f>
        <v>0</v>
      </c>
      <c r="P54" s="110">
        <f t="shared" ref="P54" si="126">P55+P56</f>
        <v>0</v>
      </c>
      <c r="Q54" s="110">
        <f t="shared" si="6"/>
        <v>0</v>
      </c>
    </row>
    <row r="55" spans="1:17" ht="31.5">
      <c r="A55" s="100" t="s">
        <v>201</v>
      </c>
      <c r="B55" s="101" t="s">
        <v>247</v>
      </c>
      <c r="C55" s="102" t="s">
        <v>234</v>
      </c>
      <c r="D55" s="102" t="s">
        <v>255</v>
      </c>
      <c r="E55" s="102" t="s">
        <v>255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f t="shared" si="6"/>
        <v>0</v>
      </c>
    </row>
    <row r="56" spans="1:17" ht="47.25">
      <c r="A56" s="100" t="s">
        <v>202</v>
      </c>
      <c r="B56" s="101" t="s">
        <v>248</v>
      </c>
      <c r="C56" s="102" t="s">
        <v>234</v>
      </c>
      <c r="D56" s="102" t="s">
        <v>255</v>
      </c>
      <c r="E56" s="102" t="s">
        <v>255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f t="shared" si="6"/>
        <v>0</v>
      </c>
    </row>
    <row r="57" spans="1:17" ht="63">
      <c r="A57" s="100" t="s">
        <v>145</v>
      </c>
      <c r="B57" s="101" t="s">
        <v>249</v>
      </c>
      <c r="C57" s="102" t="s">
        <v>234</v>
      </c>
      <c r="D57" s="102" t="s">
        <v>255</v>
      </c>
      <c r="E57" s="102" t="s">
        <v>255</v>
      </c>
      <c r="F57" s="110">
        <f t="shared" ref="F57" si="127">F58+F59</f>
        <v>0</v>
      </c>
      <c r="G57" s="110">
        <f t="shared" ref="G57" si="128">G58+G59</f>
        <v>0</v>
      </c>
      <c r="H57" s="110">
        <f t="shared" ref="H57" si="129">H58+H59</f>
        <v>0</v>
      </c>
      <c r="I57" s="110">
        <f t="shared" ref="I57" si="130">I58+I59</f>
        <v>0</v>
      </c>
      <c r="J57" s="110">
        <f t="shared" ref="J57" si="131">J58+J59</f>
        <v>0</v>
      </c>
      <c r="K57" s="110">
        <f t="shared" ref="K57" si="132">K58+K59</f>
        <v>0</v>
      </c>
      <c r="L57" s="110">
        <f t="shared" ref="L57" si="133">L58+L59</f>
        <v>0</v>
      </c>
      <c r="M57" s="110">
        <f t="shared" ref="M57" si="134">M58+M59</f>
        <v>0</v>
      </c>
      <c r="N57" s="110">
        <f t="shared" ref="N57" si="135">N58+N59</f>
        <v>0</v>
      </c>
      <c r="O57" s="110">
        <f t="shared" ref="O57" si="136">O58+O59</f>
        <v>0</v>
      </c>
      <c r="P57" s="110">
        <f t="shared" ref="P57" si="137">P58+P59</f>
        <v>0</v>
      </c>
      <c r="Q57" s="110">
        <f t="shared" si="6"/>
        <v>0</v>
      </c>
    </row>
    <row r="58" spans="1:17" ht="63">
      <c r="A58" s="100" t="s">
        <v>203</v>
      </c>
      <c r="B58" s="101" t="s">
        <v>250</v>
      </c>
      <c r="C58" s="102" t="s">
        <v>234</v>
      </c>
      <c r="D58" s="102" t="s">
        <v>255</v>
      </c>
      <c r="E58" s="102" t="s">
        <v>255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f t="shared" si="6"/>
        <v>0</v>
      </c>
    </row>
    <row r="59" spans="1:17" ht="63">
      <c r="A59" s="100" t="s">
        <v>204</v>
      </c>
      <c r="B59" s="101" t="s">
        <v>251</v>
      </c>
      <c r="C59" s="102" t="s">
        <v>234</v>
      </c>
      <c r="D59" s="102" t="s">
        <v>255</v>
      </c>
      <c r="E59" s="102" t="s">
        <v>255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f t="shared" si="6"/>
        <v>0</v>
      </c>
    </row>
    <row r="60" spans="1:17" ht="47.25">
      <c r="A60" s="100" t="s">
        <v>146</v>
      </c>
      <c r="B60" s="101" t="s">
        <v>252</v>
      </c>
      <c r="C60" s="102" t="s">
        <v>234</v>
      </c>
      <c r="D60" s="102" t="s">
        <v>255</v>
      </c>
      <c r="E60" s="102" t="s">
        <v>255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f t="shared" si="6"/>
        <v>0</v>
      </c>
    </row>
    <row r="61" spans="1:17" ht="47.25">
      <c r="A61" s="100" t="s">
        <v>205</v>
      </c>
      <c r="B61" s="101" t="s">
        <v>253</v>
      </c>
      <c r="C61" s="102" t="s">
        <v>234</v>
      </c>
      <c r="D61" s="102" t="s">
        <v>255</v>
      </c>
      <c r="E61" s="102" t="s">
        <v>255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f t="shared" si="6"/>
        <v>0</v>
      </c>
    </row>
    <row r="62" spans="1:17" ht="31.5">
      <c r="A62" s="100" t="s">
        <v>206</v>
      </c>
      <c r="B62" s="104" t="s">
        <v>254</v>
      </c>
      <c r="C62" s="102" t="s">
        <v>234</v>
      </c>
      <c r="D62" s="102"/>
      <c r="E62" s="102" t="s">
        <v>255</v>
      </c>
      <c r="F62" s="110">
        <f>SUM(F63:F65)</f>
        <v>0.39</v>
      </c>
      <c r="G62" s="110">
        <f t="shared" ref="G62:L62" si="138">SUM(G63:G65)</f>
        <v>0.39</v>
      </c>
      <c r="H62" s="110">
        <f t="shared" si="138"/>
        <v>0</v>
      </c>
      <c r="I62" s="110">
        <f t="shared" si="138"/>
        <v>0</v>
      </c>
      <c r="J62" s="110">
        <f t="shared" si="138"/>
        <v>0</v>
      </c>
      <c r="K62" s="110">
        <f t="shared" si="138"/>
        <v>0.39</v>
      </c>
      <c r="L62" s="110">
        <f t="shared" si="138"/>
        <v>0.39</v>
      </c>
      <c r="M62" s="110">
        <f>SUM(M63:M65)</f>
        <v>0.39</v>
      </c>
      <c r="N62" s="110">
        <f>SUM(N63:N65)</f>
        <v>0.13</v>
      </c>
      <c r="O62" s="110">
        <f t="shared" ref="O62" si="139">SUM(O63:O65)</f>
        <v>0.13</v>
      </c>
      <c r="P62" s="110">
        <f t="shared" ref="P62" si="140">SUM(P63:P65)</f>
        <v>0.13</v>
      </c>
      <c r="Q62" s="110">
        <f t="shared" si="6"/>
        <v>0.39</v>
      </c>
    </row>
    <row r="63" spans="1:17" ht="31.5">
      <c r="A63" s="68" t="s">
        <v>440</v>
      </c>
      <c r="B63" s="104" t="s">
        <v>439</v>
      </c>
      <c r="C63" s="108" t="s">
        <v>437</v>
      </c>
      <c r="D63" s="68" t="s">
        <v>445</v>
      </c>
      <c r="E63" s="68" t="s">
        <v>445</v>
      </c>
      <c r="F63" s="110">
        <v>0.13</v>
      </c>
      <c r="G63" s="110">
        <v>0.13</v>
      </c>
      <c r="H63" s="110">
        <v>0</v>
      </c>
      <c r="I63" s="110">
        <v>0</v>
      </c>
      <c r="J63" s="110">
        <v>0</v>
      </c>
      <c r="K63" s="110">
        <v>0.13</v>
      </c>
      <c r="L63" s="110">
        <v>0.13</v>
      </c>
      <c r="M63" s="110">
        <v>0.13</v>
      </c>
      <c r="N63" s="110">
        <v>0.13</v>
      </c>
      <c r="O63" s="110">
        <v>0</v>
      </c>
      <c r="P63" s="110">
        <v>0</v>
      </c>
      <c r="Q63" s="110">
        <f t="shared" si="6"/>
        <v>0.13</v>
      </c>
    </row>
    <row r="64" spans="1:17" ht="31.5">
      <c r="A64" s="68" t="s">
        <v>441</v>
      </c>
      <c r="B64" s="104" t="s">
        <v>439</v>
      </c>
      <c r="C64" s="103" t="s">
        <v>442</v>
      </c>
      <c r="D64" s="68" t="s">
        <v>446</v>
      </c>
      <c r="E64" s="68" t="s">
        <v>446</v>
      </c>
      <c r="F64" s="110">
        <v>0.13</v>
      </c>
      <c r="G64" s="110">
        <v>0.13</v>
      </c>
      <c r="H64" s="110">
        <v>0</v>
      </c>
      <c r="I64" s="110">
        <v>0</v>
      </c>
      <c r="J64" s="110">
        <v>0</v>
      </c>
      <c r="K64" s="110">
        <v>0.13</v>
      </c>
      <c r="L64" s="110">
        <v>0.13</v>
      </c>
      <c r="M64" s="110">
        <v>0.13</v>
      </c>
      <c r="N64" s="110">
        <v>0</v>
      </c>
      <c r="O64" s="110">
        <v>0.13</v>
      </c>
      <c r="P64" s="110">
        <v>0</v>
      </c>
      <c r="Q64" s="110">
        <f t="shared" si="6"/>
        <v>0.13</v>
      </c>
    </row>
    <row r="65" spans="1:17" ht="31.5">
      <c r="A65" s="78" t="s">
        <v>443</v>
      </c>
      <c r="B65" s="104" t="s">
        <v>439</v>
      </c>
      <c r="C65" s="109" t="s">
        <v>444</v>
      </c>
      <c r="D65" s="78">
        <v>2024</v>
      </c>
      <c r="E65" s="78">
        <v>2024</v>
      </c>
      <c r="F65" s="110">
        <v>0.13</v>
      </c>
      <c r="G65" s="110">
        <v>0.13</v>
      </c>
      <c r="H65" s="110">
        <v>0</v>
      </c>
      <c r="I65" s="110">
        <v>0</v>
      </c>
      <c r="J65" s="110">
        <v>0</v>
      </c>
      <c r="K65" s="110">
        <v>0.13</v>
      </c>
      <c r="L65" s="110">
        <v>0.13</v>
      </c>
      <c r="M65" s="110">
        <v>0.13</v>
      </c>
      <c r="N65" s="110">
        <v>0</v>
      </c>
      <c r="O65" s="110">
        <v>0</v>
      </c>
      <c r="P65" s="110">
        <v>0.13</v>
      </c>
      <c r="Q65" s="110">
        <f t="shared" si="6"/>
        <v>0.13</v>
      </c>
    </row>
    <row r="69" spans="1:17">
      <c r="F69" s="112"/>
      <c r="G69" s="111"/>
    </row>
    <row r="70" spans="1:17">
      <c r="F70" s="112"/>
      <c r="G70" s="111"/>
    </row>
  </sheetData>
  <autoFilter ref="A13:AB65"/>
  <mergeCells count="17">
    <mergeCell ref="L11:M11"/>
    <mergeCell ref="D10:D12"/>
    <mergeCell ref="E10:E11"/>
    <mergeCell ref="A4:Q4"/>
    <mergeCell ref="A5:Q5"/>
    <mergeCell ref="A7:Q7"/>
    <mergeCell ref="A8:Q8"/>
    <mergeCell ref="F10:F11"/>
    <mergeCell ref="G10:K10"/>
    <mergeCell ref="L10:M10"/>
    <mergeCell ref="G11:K11"/>
    <mergeCell ref="Q11:Q12"/>
    <mergeCell ref="A9:Q9"/>
    <mergeCell ref="A10:A12"/>
    <mergeCell ref="B10:B12"/>
    <mergeCell ref="C10:C12"/>
    <mergeCell ref="N10:Q10"/>
  </mergeCells>
  <conditionalFormatting sqref="B14">
    <cfRule type="duplicateValues" dxfId="19" priority="1"/>
  </conditionalFormatting>
  <pageMargins left="0.59055118110236227" right="0.59055118110236227" top="1.1811023622047245" bottom="0.59055118110236227" header="0.31496062992125984" footer="0.31496062992125984"/>
  <pageSetup paperSize="8" scale="81" firstPageNumber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A65"/>
  <sheetViews>
    <sheetView view="pageBreakPreview" zoomScale="60" zoomScaleNormal="60" workbookViewId="0"/>
  </sheetViews>
  <sheetFormatPr defaultRowHeight="15"/>
  <cols>
    <col min="1" max="1" width="9.875" style="40" customWidth="1"/>
    <col min="2" max="2" width="48.75" style="41" customWidth="1"/>
    <col min="3" max="3" width="23.25" style="40" customWidth="1"/>
    <col min="4" max="5" width="14.125" style="40" bestFit="1" customWidth="1"/>
    <col min="6" max="7" width="11.5" style="40" bestFit="1" customWidth="1"/>
    <col min="8" max="9" width="10" style="40" bestFit="1" customWidth="1"/>
    <col min="10" max="10" width="16.75" style="40" bestFit="1" customWidth="1"/>
    <col min="11" max="12" width="10" style="40" bestFit="1" customWidth="1"/>
    <col min="13" max="13" width="10" style="66" bestFit="1" customWidth="1"/>
    <col min="14" max="15" width="10" style="40" bestFit="1" customWidth="1"/>
    <col min="16" max="16" width="14.125" style="40" bestFit="1" customWidth="1"/>
    <col min="17" max="18" width="11.5" style="40" bestFit="1" customWidth="1"/>
    <col min="19" max="19" width="10" style="40" bestFit="1" customWidth="1"/>
    <col min="20" max="20" width="14.125" style="40" bestFit="1" customWidth="1"/>
    <col min="21" max="21" width="19.375" style="40" bestFit="1" customWidth="1"/>
    <col min="22" max="22" width="11.5" style="40" bestFit="1" customWidth="1"/>
    <col min="23" max="24" width="14.125" style="40" bestFit="1" customWidth="1"/>
    <col min="25" max="26" width="15.75" style="40" customWidth="1"/>
    <col min="27" max="27" width="18.25" style="40" customWidth="1"/>
    <col min="28" max="16384" width="9" style="40"/>
  </cols>
  <sheetData>
    <row r="1" spans="1:27" s="33" customFormat="1" ht="18.75">
      <c r="A1" s="30"/>
      <c r="B1" s="31"/>
      <c r="C1" s="30"/>
      <c r="D1" s="32"/>
      <c r="E1" s="30"/>
      <c r="F1" s="32"/>
      <c r="G1" s="30"/>
      <c r="H1" s="30"/>
      <c r="I1" s="30"/>
      <c r="J1" s="30"/>
      <c r="K1" s="30"/>
      <c r="L1" s="30"/>
      <c r="M1" s="65"/>
      <c r="N1" s="10"/>
      <c r="AA1" s="10" t="s">
        <v>363</v>
      </c>
    </row>
    <row r="2" spans="1:27" s="33" customFormat="1" ht="18.75">
      <c r="A2" s="30"/>
      <c r="B2" s="31"/>
      <c r="C2" s="30"/>
      <c r="D2" s="32"/>
      <c r="E2" s="30"/>
      <c r="F2" s="32"/>
      <c r="G2" s="30"/>
      <c r="H2" s="30"/>
      <c r="I2" s="30"/>
      <c r="J2" s="30"/>
      <c r="K2" s="30"/>
      <c r="L2" s="30"/>
      <c r="M2" s="65"/>
      <c r="N2" s="11"/>
      <c r="AA2" s="11" t="s">
        <v>314</v>
      </c>
    </row>
    <row r="3" spans="1:27" s="33" customFormat="1" ht="18.75">
      <c r="A3" s="30"/>
      <c r="B3" s="31"/>
      <c r="C3" s="30"/>
      <c r="D3" s="32"/>
      <c r="E3" s="30"/>
      <c r="F3" s="32"/>
      <c r="G3" s="30"/>
      <c r="H3" s="30"/>
      <c r="I3" s="30"/>
      <c r="J3" s="30"/>
      <c r="K3" s="30"/>
      <c r="L3" s="30"/>
      <c r="M3" s="65"/>
      <c r="N3" s="11"/>
      <c r="AA3" s="11" t="s">
        <v>459</v>
      </c>
    </row>
    <row r="4" spans="1:27" s="33" customFormat="1" ht="18.75">
      <c r="A4" s="203" t="s">
        <v>110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</row>
    <row r="5" spans="1:27" s="33" customFormat="1" ht="18.75">
      <c r="A5" s="203" t="s">
        <v>342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spans="1:27" s="33" customFormat="1" ht="18.75">
      <c r="A6" s="204" t="s">
        <v>353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</row>
    <row r="7" spans="1:27" s="64" customFormat="1" ht="18.75">
      <c r="A7" s="205" t="s">
        <v>454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</row>
    <row r="8" spans="1:27" s="33" customFormat="1" ht="15.75">
      <c r="A8" s="206" t="s">
        <v>354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</row>
    <row r="9" spans="1:27" s="34" customFormat="1" ht="18.75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</row>
    <row r="10" spans="1:27" s="35" customFormat="1" ht="15.75" customHeight="1">
      <c r="A10" s="209" t="s">
        <v>344</v>
      </c>
      <c r="B10" s="211" t="s">
        <v>17</v>
      </c>
      <c r="C10" s="209" t="s">
        <v>345</v>
      </c>
      <c r="D10" s="207" t="s">
        <v>346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</row>
    <row r="11" spans="1:27" s="33" customFormat="1" ht="101.25" customHeight="1">
      <c r="A11" s="210"/>
      <c r="B11" s="212"/>
      <c r="C11" s="210"/>
      <c r="D11" s="207" t="s">
        <v>26</v>
      </c>
      <c r="E11" s="207"/>
      <c r="F11" s="207"/>
      <c r="G11" s="207"/>
      <c r="H11" s="207"/>
      <c r="I11" s="207"/>
      <c r="J11" s="207"/>
      <c r="K11" s="207"/>
      <c r="L11" s="207" t="s">
        <v>27</v>
      </c>
      <c r="M11" s="207"/>
      <c r="N11" s="207"/>
      <c r="O11" s="207"/>
      <c r="P11" s="207"/>
      <c r="Q11" s="207" t="s">
        <v>22</v>
      </c>
      <c r="R11" s="207"/>
      <c r="S11" s="207"/>
      <c r="T11" s="207" t="s">
        <v>23</v>
      </c>
      <c r="U11" s="207"/>
      <c r="V11" s="207" t="s">
        <v>18</v>
      </c>
      <c r="W11" s="207"/>
      <c r="X11" s="207"/>
      <c r="Y11" s="207" t="s">
        <v>20</v>
      </c>
      <c r="Z11" s="207"/>
      <c r="AA11" s="166" t="s">
        <v>21</v>
      </c>
    </row>
    <row r="12" spans="1:27" s="37" customFormat="1" ht="265.5" customHeight="1">
      <c r="A12" s="210"/>
      <c r="B12" s="212"/>
      <c r="C12" s="210"/>
      <c r="D12" s="165" t="s">
        <v>450</v>
      </c>
      <c r="E12" s="165" t="s">
        <v>451</v>
      </c>
      <c r="F12" s="165" t="s">
        <v>258</v>
      </c>
      <c r="G12" s="165" t="s">
        <v>259</v>
      </c>
      <c r="H12" s="165" t="s">
        <v>260</v>
      </c>
      <c r="I12" s="165" t="s">
        <v>261</v>
      </c>
      <c r="J12" s="165" t="s">
        <v>262</v>
      </c>
      <c r="K12" s="165" t="s">
        <v>315</v>
      </c>
      <c r="L12" s="165" t="s">
        <v>347</v>
      </c>
      <c r="M12" s="165" t="s">
        <v>452</v>
      </c>
      <c r="N12" s="165" t="s">
        <v>348</v>
      </c>
      <c r="O12" s="165" t="s">
        <v>349</v>
      </c>
      <c r="P12" s="165" t="s">
        <v>350</v>
      </c>
      <c r="Q12" s="165" t="s">
        <v>263</v>
      </c>
      <c r="R12" s="165" t="s">
        <v>264</v>
      </c>
      <c r="S12" s="165" t="s">
        <v>351</v>
      </c>
      <c r="T12" s="165" t="s">
        <v>265</v>
      </c>
      <c r="U12" s="165" t="s">
        <v>266</v>
      </c>
      <c r="V12" s="165" t="s">
        <v>273</v>
      </c>
      <c r="W12" s="165" t="s">
        <v>352</v>
      </c>
      <c r="X12" s="165" t="s">
        <v>316</v>
      </c>
      <c r="Y12" s="165" t="s">
        <v>274</v>
      </c>
      <c r="Z12" s="165" t="s">
        <v>275</v>
      </c>
      <c r="AA12" s="165" t="s">
        <v>276</v>
      </c>
    </row>
    <row r="13" spans="1:27" s="39" customFormat="1" ht="15.75">
      <c r="A13" s="38">
        <v>1</v>
      </c>
      <c r="B13" s="36">
        <v>2</v>
      </c>
      <c r="C13" s="38">
        <v>3</v>
      </c>
      <c r="D13" s="167" t="s">
        <v>36</v>
      </c>
      <c r="E13" s="168" t="s">
        <v>43</v>
      </c>
      <c r="F13" s="167" t="s">
        <v>268</v>
      </c>
      <c r="G13" s="168" t="s">
        <v>56</v>
      </c>
      <c r="H13" s="168" t="s">
        <v>269</v>
      </c>
      <c r="I13" s="168" t="s">
        <v>270</v>
      </c>
      <c r="J13" s="168" t="s">
        <v>271</v>
      </c>
      <c r="K13" s="168" t="s">
        <v>272</v>
      </c>
      <c r="L13" s="168" t="s">
        <v>31</v>
      </c>
      <c r="M13" s="169" t="s">
        <v>32</v>
      </c>
      <c r="N13" s="168" t="s">
        <v>256</v>
      </c>
      <c r="O13" s="168" t="s">
        <v>44</v>
      </c>
      <c r="P13" s="168" t="s">
        <v>257</v>
      </c>
      <c r="Q13" s="168" t="s">
        <v>34</v>
      </c>
      <c r="R13" s="168" t="s">
        <v>35</v>
      </c>
      <c r="S13" s="168" t="s">
        <v>267</v>
      </c>
      <c r="T13" s="168" t="s">
        <v>46</v>
      </c>
      <c r="U13" s="168" t="s">
        <v>47</v>
      </c>
      <c r="V13" s="168" t="s">
        <v>49</v>
      </c>
      <c r="W13" s="168" t="s">
        <v>50</v>
      </c>
      <c r="X13" s="168" t="s">
        <v>277</v>
      </c>
      <c r="Y13" s="168" t="s">
        <v>57</v>
      </c>
      <c r="Z13" s="168" t="s">
        <v>58</v>
      </c>
      <c r="AA13" s="168" t="s">
        <v>59</v>
      </c>
    </row>
    <row r="14" spans="1:27" ht="15.75">
      <c r="A14" s="20">
        <v>0</v>
      </c>
      <c r="B14" s="21" t="s">
        <v>207</v>
      </c>
      <c r="C14" s="170" t="s">
        <v>320</v>
      </c>
      <c r="D14" s="110">
        <f t="shared" ref="D14:AA14" si="0">SUM(D15:D20)</f>
        <v>0</v>
      </c>
      <c r="E14" s="110">
        <f t="shared" si="0"/>
        <v>0</v>
      </c>
      <c r="F14" s="110">
        <f t="shared" si="0"/>
        <v>0</v>
      </c>
      <c r="G14" s="110">
        <f t="shared" si="0"/>
        <v>0</v>
      </c>
      <c r="H14" s="110">
        <f t="shared" si="0"/>
        <v>0</v>
      </c>
      <c r="I14" s="110">
        <f t="shared" si="0"/>
        <v>0</v>
      </c>
      <c r="J14" s="110">
        <f t="shared" si="0"/>
        <v>0</v>
      </c>
      <c r="K14" s="110">
        <f t="shared" si="0"/>
        <v>0</v>
      </c>
      <c r="L14" s="110">
        <f t="shared" si="0"/>
        <v>0</v>
      </c>
      <c r="M14" s="110">
        <f t="shared" si="0"/>
        <v>0</v>
      </c>
      <c r="N14" s="110">
        <f t="shared" si="0"/>
        <v>0</v>
      </c>
      <c r="O14" s="110">
        <f t="shared" si="0"/>
        <v>0</v>
      </c>
      <c r="P14" s="110">
        <f t="shared" si="0"/>
        <v>0</v>
      </c>
      <c r="Q14" s="110">
        <f t="shared" si="0"/>
        <v>0</v>
      </c>
      <c r="R14" s="110">
        <f t="shared" si="0"/>
        <v>0</v>
      </c>
      <c r="S14" s="110">
        <f t="shared" si="0"/>
        <v>0</v>
      </c>
      <c r="T14" s="110">
        <f t="shared" si="0"/>
        <v>0</v>
      </c>
      <c r="U14" s="110">
        <f t="shared" si="0"/>
        <v>0</v>
      </c>
      <c r="V14" s="110">
        <f t="shared" si="0"/>
        <v>0</v>
      </c>
      <c r="W14" s="110">
        <f t="shared" si="0"/>
        <v>0</v>
      </c>
      <c r="X14" s="110">
        <f t="shared" si="0"/>
        <v>0</v>
      </c>
      <c r="Y14" s="110">
        <f t="shared" si="0"/>
        <v>0</v>
      </c>
      <c r="Z14" s="110">
        <f t="shared" si="0"/>
        <v>0.16</v>
      </c>
      <c r="AA14" s="110">
        <f t="shared" si="0"/>
        <v>0</v>
      </c>
    </row>
    <row r="15" spans="1:27" ht="15.75">
      <c r="A15" s="100" t="s">
        <v>180</v>
      </c>
      <c r="B15" s="101" t="s">
        <v>208</v>
      </c>
      <c r="C15" s="170" t="s">
        <v>320</v>
      </c>
      <c r="D15" s="110">
        <f t="shared" ref="D15:AA15" si="1">D22</f>
        <v>0</v>
      </c>
      <c r="E15" s="110">
        <f t="shared" si="1"/>
        <v>0</v>
      </c>
      <c r="F15" s="110">
        <f t="shared" si="1"/>
        <v>0</v>
      </c>
      <c r="G15" s="110">
        <f t="shared" si="1"/>
        <v>0</v>
      </c>
      <c r="H15" s="110">
        <f t="shared" si="1"/>
        <v>0</v>
      </c>
      <c r="I15" s="110">
        <f t="shared" si="1"/>
        <v>0</v>
      </c>
      <c r="J15" s="110">
        <f t="shared" si="1"/>
        <v>0</v>
      </c>
      <c r="K15" s="110">
        <f t="shared" si="1"/>
        <v>0</v>
      </c>
      <c r="L15" s="110">
        <f t="shared" si="1"/>
        <v>0</v>
      </c>
      <c r="M15" s="110">
        <f t="shared" si="1"/>
        <v>0</v>
      </c>
      <c r="N15" s="110">
        <f t="shared" si="1"/>
        <v>0</v>
      </c>
      <c r="O15" s="110">
        <f t="shared" si="1"/>
        <v>0</v>
      </c>
      <c r="P15" s="110">
        <f t="shared" si="1"/>
        <v>0</v>
      </c>
      <c r="Q15" s="110">
        <f t="shared" si="1"/>
        <v>0</v>
      </c>
      <c r="R15" s="110">
        <f t="shared" si="1"/>
        <v>0</v>
      </c>
      <c r="S15" s="110">
        <f t="shared" si="1"/>
        <v>0</v>
      </c>
      <c r="T15" s="110">
        <f t="shared" si="1"/>
        <v>0</v>
      </c>
      <c r="U15" s="110">
        <f t="shared" si="1"/>
        <v>0</v>
      </c>
      <c r="V15" s="110">
        <f t="shared" si="1"/>
        <v>0</v>
      </c>
      <c r="W15" s="110">
        <f t="shared" si="1"/>
        <v>0</v>
      </c>
      <c r="X15" s="110">
        <f t="shared" si="1"/>
        <v>0</v>
      </c>
      <c r="Y15" s="110">
        <f t="shared" si="1"/>
        <v>0</v>
      </c>
      <c r="Z15" s="110">
        <f t="shared" si="1"/>
        <v>0</v>
      </c>
      <c r="AA15" s="110">
        <f t="shared" si="1"/>
        <v>0</v>
      </c>
    </row>
    <row r="16" spans="1:27" ht="31.5">
      <c r="A16" s="100" t="s">
        <v>181</v>
      </c>
      <c r="B16" s="101" t="s">
        <v>209</v>
      </c>
      <c r="C16" s="170" t="s">
        <v>320</v>
      </c>
      <c r="D16" s="110">
        <f t="shared" ref="D16:AA16" si="2">D38</f>
        <v>0</v>
      </c>
      <c r="E16" s="110">
        <f t="shared" si="2"/>
        <v>0</v>
      </c>
      <c r="F16" s="110">
        <f t="shared" si="2"/>
        <v>0</v>
      </c>
      <c r="G16" s="110">
        <f t="shared" si="2"/>
        <v>0</v>
      </c>
      <c r="H16" s="110">
        <f t="shared" si="2"/>
        <v>0</v>
      </c>
      <c r="I16" s="110">
        <f t="shared" si="2"/>
        <v>0</v>
      </c>
      <c r="J16" s="110">
        <f t="shared" si="2"/>
        <v>0</v>
      </c>
      <c r="K16" s="110">
        <f t="shared" si="2"/>
        <v>0</v>
      </c>
      <c r="L16" s="110">
        <f t="shared" si="2"/>
        <v>0</v>
      </c>
      <c r="M16" s="110">
        <f t="shared" si="2"/>
        <v>0</v>
      </c>
      <c r="N16" s="110">
        <f t="shared" si="2"/>
        <v>0</v>
      </c>
      <c r="O16" s="110">
        <f t="shared" si="2"/>
        <v>0</v>
      </c>
      <c r="P16" s="110">
        <f t="shared" si="2"/>
        <v>0</v>
      </c>
      <c r="Q16" s="110">
        <f t="shared" si="2"/>
        <v>0</v>
      </c>
      <c r="R16" s="110">
        <f t="shared" si="2"/>
        <v>0</v>
      </c>
      <c r="S16" s="110">
        <f t="shared" si="2"/>
        <v>0</v>
      </c>
      <c r="T16" s="110">
        <f t="shared" si="2"/>
        <v>0</v>
      </c>
      <c r="U16" s="110">
        <f t="shared" si="2"/>
        <v>0</v>
      </c>
      <c r="V16" s="110">
        <f t="shared" si="2"/>
        <v>0</v>
      </c>
      <c r="W16" s="110">
        <f t="shared" si="2"/>
        <v>0</v>
      </c>
      <c r="X16" s="110">
        <f t="shared" si="2"/>
        <v>0</v>
      </c>
      <c r="Y16" s="110">
        <f t="shared" si="2"/>
        <v>0</v>
      </c>
      <c r="Z16" s="110">
        <f t="shared" si="2"/>
        <v>0</v>
      </c>
      <c r="AA16" s="110">
        <f t="shared" si="2"/>
        <v>0</v>
      </c>
    </row>
    <row r="17" spans="1:27" ht="47.25">
      <c r="A17" s="100" t="s">
        <v>182</v>
      </c>
      <c r="B17" s="101" t="s">
        <v>210</v>
      </c>
      <c r="C17" s="170" t="s">
        <v>320</v>
      </c>
      <c r="D17" s="110">
        <f t="shared" ref="D17:AA17" si="3">D57</f>
        <v>0</v>
      </c>
      <c r="E17" s="110">
        <f t="shared" si="3"/>
        <v>0</v>
      </c>
      <c r="F17" s="110">
        <f t="shared" si="3"/>
        <v>0</v>
      </c>
      <c r="G17" s="110">
        <f t="shared" si="3"/>
        <v>0</v>
      </c>
      <c r="H17" s="110">
        <f t="shared" si="3"/>
        <v>0</v>
      </c>
      <c r="I17" s="110">
        <f t="shared" si="3"/>
        <v>0</v>
      </c>
      <c r="J17" s="110">
        <f t="shared" si="3"/>
        <v>0</v>
      </c>
      <c r="K17" s="110">
        <f t="shared" si="3"/>
        <v>0</v>
      </c>
      <c r="L17" s="110">
        <f t="shared" si="3"/>
        <v>0</v>
      </c>
      <c r="M17" s="110">
        <f t="shared" si="3"/>
        <v>0</v>
      </c>
      <c r="N17" s="110">
        <f t="shared" si="3"/>
        <v>0</v>
      </c>
      <c r="O17" s="110">
        <f t="shared" si="3"/>
        <v>0</v>
      </c>
      <c r="P17" s="110">
        <f t="shared" si="3"/>
        <v>0</v>
      </c>
      <c r="Q17" s="110">
        <f t="shared" si="3"/>
        <v>0</v>
      </c>
      <c r="R17" s="110">
        <f t="shared" si="3"/>
        <v>0</v>
      </c>
      <c r="S17" s="110">
        <f t="shared" si="3"/>
        <v>0</v>
      </c>
      <c r="T17" s="110">
        <f t="shared" si="3"/>
        <v>0</v>
      </c>
      <c r="U17" s="110">
        <f t="shared" si="3"/>
        <v>0</v>
      </c>
      <c r="V17" s="110">
        <f t="shared" si="3"/>
        <v>0</v>
      </c>
      <c r="W17" s="110">
        <f t="shared" si="3"/>
        <v>0</v>
      </c>
      <c r="X17" s="110">
        <f t="shared" si="3"/>
        <v>0</v>
      </c>
      <c r="Y17" s="110">
        <f t="shared" si="3"/>
        <v>0</v>
      </c>
      <c r="Z17" s="110">
        <f t="shared" si="3"/>
        <v>0</v>
      </c>
      <c r="AA17" s="110">
        <f t="shared" si="3"/>
        <v>0</v>
      </c>
    </row>
    <row r="18" spans="1:27" ht="31.5">
      <c r="A18" s="100" t="s">
        <v>183</v>
      </c>
      <c r="B18" s="101" t="s">
        <v>211</v>
      </c>
      <c r="C18" s="170" t="s">
        <v>320</v>
      </c>
      <c r="D18" s="110">
        <f t="shared" ref="D18:S20" si="4">D60</f>
        <v>0</v>
      </c>
      <c r="E18" s="110">
        <f t="shared" si="4"/>
        <v>0</v>
      </c>
      <c r="F18" s="110">
        <f t="shared" si="4"/>
        <v>0</v>
      </c>
      <c r="G18" s="110">
        <f t="shared" si="4"/>
        <v>0</v>
      </c>
      <c r="H18" s="110">
        <f t="shared" si="4"/>
        <v>0</v>
      </c>
      <c r="I18" s="110">
        <f t="shared" si="4"/>
        <v>0</v>
      </c>
      <c r="J18" s="110">
        <f t="shared" si="4"/>
        <v>0</v>
      </c>
      <c r="K18" s="110">
        <f t="shared" si="4"/>
        <v>0</v>
      </c>
      <c r="L18" s="110">
        <f t="shared" si="4"/>
        <v>0</v>
      </c>
      <c r="M18" s="110">
        <f t="shared" si="4"/>
        <v>0</v>
      </c>
      <c r="N18" s="110">
        <f t="shared" si="4"/>
        <v>0</v>
      </c>
      <c r="O18" s="110">
        <f t="shared" si="4"/>
        <v>0</v>
      </c>
      <c r="P18" s="110">
        <f t="shared" si="4"/>
        <v>0</v>
      </c>
      <c r="Q18" s="110">
        <f t="shared" si="4"/>
        <v>0</v>
      </c>
      <c r="R18" s="110">
        <f t="shared" si="4"/>
        <v>0</v>
      </c>
      <c r="S18" s="110">
        <f t="shared" si="4"/>
        <v>0</v>
      </c>
      <c r="T18" s="110">
        <f t="shared" ref="T18:AA20" si="5">T60</f>
        <v>0</v>
      </c>
      <c r="U18" s="110">
        <f t="shared" si="5"/>
        <v>0</v>
      </c>
      <c r="V18" s="110">
        <f t="shared" si="5"/>
        <v>0</v>
      </c>
      <c r="W18" s="110">
        <f t="shared" si="5"/>
        <v>0</v>
      </c>
      <c r="X18" s="110">
        <f t="shared" si="5"/>
        <v>0</v>
      </c>
      <c r="Y18" s="110">
        <f t="shared" si="5"/>
        <v>0</v>
      </c>
      <c r="Z18" s="110">
        <f t="shared" si="5"/>
        <v>0</v>
      </c>
      <c r="AA18" s="110">
        <f t="shared" si="5"/>
        <v>0</v>
      </c>
    </row>
    <row r="19" spans="1:27" ht="31.5">
      <c r="A19" s="100" t="s">
        <v>184</v>
      </c>
      <c r="B19" s="101" t="s">
        <v>212</v>
      </c>
      <c r="C19" s="170" t="s">
        <v>320</v>
      </c>
      <c r="D19" s="110">
        <f t="shared" si="4"/>
        <v>0</v>
      </c>
      <c r="E19" s="110">
        <f t="shared" si="4"/>
        <v>0</v>
      </c>
      <c r="F19" s="110">
        <f t="shared" si="4"/>
        <v>0</v>
      </c>
      <c r="G19" s="110">
        <f t="shared" si="4"/>
        <v>0</v>
      </c>
      <c r="H19" s="110">
        <f t="shared" si="4"/>
        <v>0</v>
      </c>
      <c r="I19" s="110">
        <f t="shared" si="4"/>
        <v>0</v>
      </c>
      <c r="J19" s="110">
        <f t="shared" si="4"/>
        <v>0</v>
      </c>
      <c r="K19" s="110">
        <f t="shared" si="4"/>
        <v>0</v>
      </c>
      <c r="L19" s="110">
        <f t="shared" si="4"/>
        <v>0</v>
      </c>
      <c r="M19" s="110">
        <f t="shared" si="4"/>
        <v>0</v>
      </c>
      <c r="N19" s="110">
        <f t="shared" si="4"/>
        <v>0</v>
      </c>
      <c r="O19" s="110">
        <f t="shared" si="4"/>
        <v>0</v>
      </c>
      <c r="P19" s="110">
        <f t="shared" si="4"/>
        <v>0</v>
      </c>
      <c r="Q19" s="110">
        <f t="shared" si="4"/>
        <v>0</v>
      </c>
      <c r="R19" s="110">
        <f t="shared" si="4"/>
        <v>0</v>
      </c>
      <c r="S19" s="110">
        <f t="shared" si="4"/>
        <v>0</v>
      </c>
      <c r="T19" s="110">
        <f t="shared" si="5"/>
        <v>0</v>
      </c>
      <c r="U19" s="110">
        <f t="shared" si="5"/>
        <v>0</v>
      </c>
      <c r="V19" s="110">
        <f t="shared" si="5"/>
        <v>0</v>
      </c>
      <c r="W19" s="110">
        <f t="shared" si="5"/>
        <v>0</v>
      </c>
      <c r="X19" s="110">
        <f t="shared" si="5"/>
        <v>0</v>
      </c>
      <c r="Y19" s="110">
        <f t="shared" si="5"/>
        <v>0</v>
      </c>
      <c r="Z19" s="110">
        <f t="shared" si="5"/>
        <v>0</v>
      </c>
      <c r="AA19" s="110">
        <f t="shared" si="5"/>
        <v>0</v>
      </c>
    </row>
    <row r="20" spans="1:27" ht="15.75">
      <c r="A20" s="100" t="s">
        <v>185</v>
      </c>
      <c r="B20" s="101" t="s">
        <v>213</v>
      </c>
      <c r="C20" s="170" t="s">
        <v>320</v>
      </c>
      <c r="D20" s="110">
        <f t="shared" si="4"/>
        <v>0</v>
      </c>
      <c r="E20" s="110">
        <f t="shared" si="4"/>
        <v>0</v>
      </c>
      <c r="F20" s="110">
        <f t="shared" si="4"/>
        <v>0</v>
      </c>
      <c r="G20" s="110">
        <f t="shared" si="4"/>
        <v>0</v>
      </c>
      <c r="H20" s="110">
        <f t="shared" si="4"/>
        <v>0</v>
      </c>
      <c r="I20" s="110">
        <f t="shared" si="4"/>
        <v>0</v>
      </c>
      <c r="J20" s="110">
        <f t="shared" si="4"/>
        <v>0</v>
      </c>
      <c r="K20" s="110">
        <f t="shared" si="4"/>
        <v>0</v>
      </c>
      <c r="L20" s="110">
        <f t="shared" si="4"/>
        <v>0</v>
      </c>
      <c r="M20" s="110">
        <f t="shared" si="4"/>
        <v>0</v>
      </c>
      <c r="N20" s="110">
        <f t="shared" si="4"/>
        <v>0</v>
      </c>
      <c r="O20" s="110">
        <f t="shared" si="4"/>
        <v>0</v>
      </c>
      <c r="P20" s="110">
        <f t="shared" si="4"/>
        <v>0</v>
      </c>
      <c r="Q20" s="110">
        <f t="shared" si="4"/>
        <v>0</v>
      </c>
      <c r="R20" s="110">
        <f t="shared" si="4"/>
        <v>0</v>
      </c>
      <c r="S20" s="110">
        <f t="shared" si="4"/>
        <v>0</v>
      </c>
      <c r="T20" s="110">
        <f t="shared" si="5"/>
        <v>0</v>
      </c>
      <c r="U20" s="110">
        <f t="shared" si="5"/>
        <v>0</v>
      </c>
      <c r="V20" s="110">
        <f t="shared" si="5"/>
        <v>0</v>
      </c>
      <c r="W20" s="110">
        <f t="shared" si="5"/>
        <v>0</v>
      </c>
      <c r="X20" s="110">
        <f t="shared" si="5"/>
        <v>0</v>
      </c>
      <c r="Y20" s="110">
        <f t="shared" si="5"/>
        <v>0</v>
      </c>
      <c r="Z20" s="110">
        <f t="shared" si="5"/>
        <v>0.16</v>
      </c>
      <c r="AA20" s="110">
        <f t="shared" si="5"/>
        <v>0</v>
      </c>
    </row>
    <row r="21" spans="1:27" ht="18.75">
      <c r="A21" s="98" t="s">
        <v>186</v>
      </c>
      <c r="B21" s="99" t="s">
        <v>179</v>
      </c>
      <c r="C21" s="170" t="s">
        <v>234</v>
      </c>
      <c r="D21" s="110">
        <f t="shared" ref="D21:AA21" si="6">D14</f>
        <v>0</v>
      </c>
      <c r="E21" s="110">
        <f t="shared" si="6"/>
        <v>0</v>
      </c>
      <c r="F21" s="110">
        <f t="shared" si="6"/>
        <v>0</v>
      </c>
      <c r="G21" s="110">
        <f t="shared" si="6"/>
        <v>0</v>
      </c>
      <c r="H21" s="110">
        <f t="shared" si="6"/>
        <v>0</v>
      </c>
      <c r="I21" s="110">
        <f t="shared" si="6"/>
        <v>0</v>
      </c>
      <c r="J21" s="110">
        <f t="shared" si="6"/>
        <v>0</v>
      </c>
      <c r="K21" s="110">
        <f t="shared" si="6"/>
        <v>0</v>
      </c>
      <c r="L21" s="110">
        <f t="shared" si="6"/>
        <v>0</v>
      </c>
      <c r="M21" s="110">
        <f t="shared" si="6"/>
        <v>0</v>
      </c>
      <c r="N21" s="110">
        <f t="shared" si="6"/>
        <v>0</v>
      </c>
      <c r="O21" s="110">
        <f t="shared" si="6"/>
        <v>0</v>
      </c>
      <c r="P21" s="110">
        <f t="shared" si="6"/>
        <v>0</v>
      </c>
      <c r="Q21" s="110">
        <f t="shared" si="6"/>
        <v>0</v>
      </c>
      <c r="R21" s="110">
        <f t="shared" si="6"/>
        <v>0</v>
      </c>
      <c r="S21" s="110">
        <f t="shared" si="6"/>
        <v>0</v>
      </c>
      <c r="T21" s="110">
        <f t="shared" si="6"/>
        <v>0</v>
      </c>
      <c r="U21" s="110">
        <f t="shared" si="6"/>
        <v>0</v>
      </c>
      <c r="V21" s="110">
        <f t="shared" si="6"/>
        <v>0</v>
      </c>
      <c r="W21" s="110">
        <f t="shared" si="6"/>
        <v>0</v>
      </c>
      <c r="X21" s="110">
        <f t="shared" si="6"/>
        <v>0</v>
      </c>
      <c r="Y21" s="110">
        <f t="shared" si="6"/>
        <v>0</v>
      </c>
      <c r="Z21" s="110">
        <f t="shared" si="6"/>
        <v>0.16</v>
      </c>
      <c r="AA21" s="110">
        <f t="shared" si="6"/>
        <v>0</v>
      </c>
    </row>
    <row r="22" spans="1:27" ht="15.75">
      <c r="A22" s="100" t="s">
        <v>120</v>
      </c>
      <c r="B22" s="101" t="s">
        <v>214</v>
      </c>
      <c r="C22" s="171" t="s">
        <v>234</v>
      </c>
      <c r="D22" s="110">
        <f t="shared" ref="D22:AA22" si="7">D23+D27+D30+D35</f>
        <v>0</v>
      </c>
      <c r="E22" s="110">
        <f t="shared" si="7"/>
        <v>0</v>
      </c>
      <c r="F22" s="110">
        <f t="shared" si="7"/>
        <v>0</v>
      </c>
      <c r="G22" s="110">
        <f t="shared" si="7"/>
        <v>0</v>
      </c>
      <c r="H22" s="110">
        <f t="shared" si="7"/>
        <v>0</v>
      </c>
      <c r="I22" s="110">
        <f t="shared" si="7"/>
        <v>0</v>
      </c>
      <c r="J22" s="110">
        <f t="shared" si="7"/>
        <v>0</v>
      </c>
      <c r="K22" s="110">
        <f t="shared" si="7"/>
        <v>0</v>
      </c>
      <c r="L22" s="110">
        <f t="shared" si="7"/>
        <v>0</v>
      </c>
      <c r="M22" s="110">
        <f t="shared" si="7"/>
        <v>0</v>
      </c>
      <c r="N22" s="110">
        <f t="shared" si="7"/>
        <v>0</v>
      </c>
      <c r="O22" s="110">
        <f t="shared" si="7"/>
        <v>0</v>
      </c>
      <c r="P22" s="110">
        <f t="shared" si="7"/>
        <v>0</v>
      </c>
      <c r="Q22" s="110">
        <f t="shared" si="7"/>
        <v>0</v>
      </c>
      <c r="R22" s="110">
        <f t="shared" si="7"/>
        <v>0</v>
      </c>
      <c r="S22" s="110">
        <f t="shared" si="7"/>
        <v>0</v>
      </c>
      <c r="T22" s="110">
        <f t="shared" si="7"/>
        <v>0</v>
      </c>
      <c r="U22" s="110">
        <f t="shared" si="7"/>
        <v>0</v>
      </c>
      <c r="V22" s="110">
        <f t="shared" si="7"/>
        <v>0</v>
      </c>
      <c r="W22" s="110">
        <f t="shared" si="7"/>
        <v>0</v>
      </c>
      <c r="X22" s="110">
        <f t="shared" si="7"/>
        <v>0</v>
      </c>
      <c r="Y22" s="110">
        <f t="shared" si="7"/>
        <v>0</v>
      </c>
      <c r="Z22" s="110">
        <f t="shared" si="7"/>
        <v>0</v>
      </c>
      <c r="AA22" s="110">
        <f t="shared" si="7"/>
        <v>0</v>
      </c>
    </row>
    <row r="23" spans="1:27" ht="31.5">
      <c r="A23" s="100" t="s">
        <v>121</v>
      </c>
      <c r="B23" s="101" t="s">
        <v>215</v>
      </c>
      <c r="C23" s="171" t="s">
        <v>234</v>
      </c>
      <c r="D23" s="110">
        <f t="shared" ref="D23:AA23" si="8">SUM(D24:D26)</f>
        <v>0</v>
      </c>
      <c r="E23" s="110">
        <f t="shared" si="8"/>
        <v>0</v>
      </c>
      <c r="F23" s="110">
        <f t="shared" si="8"/>
        <v>0</v>
      </c>
      <c r="G23" s="110">
        <f t="shared" si="8"/>
        <v>0</v>
      </c>
      <c r="H23" s="110">
        <f t="shared" si="8"/>
        <v>0</v>
      </c>
      <c r="I23" s="110">
        <f t="shared" si="8"/>
        <v>0</v>
      </c>
      <c r="J23" s="110">
        <f t="shared" si="8"/>
        <v>0</v>
      </c>
      <c r="K23" s="110">
        <f t="shared" si="8"/>
        <v>0</v>
      </c>
      <c r="L23" s="110">
        <f t="shared" si="8"/>
        <v>0</v>
      </c>
      <c r="M23" s="110">
        <f t="shared" si="8"/>
        <v>0</v>
      </c>
      <c r="N23" s="110">
        <f t="shared" si="8"/>
        <v>0</v>
      </c>
      <c r="O23" s="110">
        <f t="shared" si="8"/>
        <v>0</v>
      </c>
      <c r="P23" s="110">
        <f t="shared" si="8"/>
        <v>0</v>
      </c>
      <c r="Q23" s="110">
        <f t="shared" si="8"/>
        <v>0</v>
      </c>
      <c r="R23" s="110">
        <f t="shared" si="8"/>
        <v>0</v>
      </c>
      <c r="S23" s="110">
        <f t="shared" si="8"/>
        <v>0</v>
      </c>
      <c r="T23" s="110">
        <f t="shared" si="8"/>
        <v>0</v>
      </c>
      <c r="U23" s="110">
        <f t="shared" si="8"/>
        <v>0</v>
      </c>
      <c r="V23" s="110">
        <f t="shared" si="8"/>
        <v>0</v>
      </c>
      <c r="W23" s="110">
        <f t="shared" si="8"/>
        <v>0</v>
      </c>
      <c r="X23" s="110">
        <f t="shared" si="8"/>
        <v>0</v>
      </c>
      <c r="Y23" s="110">
        <f t="shared" si="8"/>
        <v>0</v>
      </c>
      <c r="Z23" s="110">
        <f t="shared" si="8"/>
        <v>0</v>
      </c>
      <c r="AA23" s="110">
        <f t="shared" si="8"/>
        <v>0</v>
      </c>
    </row>
    <row r="24" spans="1:27" ht="47.25">
      <c r="A24" s="100" t="s">
        <v>135</v>
      </c>
      <c r="B24" s="101" t="s">
        <v>216</v>
      </c>
      <c r="C24" s="171" t="s">
        <v>234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</row>
    <row r="25" spans="1:27" ht="47.25">
      <c r="A25" s="100" t="s">
        <v>136</v>
      </c>
      <c r="B25" s="101" t="s">
        <v>438</v>
      </c>
      <c r="C25" s="171" t="s">
        <v>234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v>0</v>
      </c>
      <c r="AA25" s="110">
        <v>0</v>
      </c>
    </row>
    <row r="26" spans="1:27" ht="47.25">
      <c r="A26" s="100" t="s">
        <v>187</v>
      </c>
      <c r="B26" s="101" t="s">
        <v>217</v>
      </c>
      <c r="C26" s="171" t="s">
        <v>234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</row>
    <row r="27" spans="1:27" ht="31.5">
      <c r="A27" s="100" t="s">
        <v>122</v>
      </c>
      <c r="B27" s="101" t="s">
        <v>218</v>
      </c>
      <c r="C27" s="171" t="s">
        <v>234</v>
      </c>
      <c r="D27" s="110">
        <f t="shared" ref="D27:AA27" si="9">D28+D29</f>
        <v>0</v>
      </c>
      <c r="E27" s="110">
        <f t="shared" si="9"/>
        <v>0</v>
      </c>
      <c r="F27" s="110">
        <f t="shared" si="9"/>
        <v>0</v>
      </c>
      <c r="G27" s="110">
        <f t="shared" si="9"/>
        <v>0</v>
      </c>
      <c r="H27" s="110">
        <f t="shared" si="9"/>
        <v>0</v>
      </c>
      <c r="I27" s="110">
        <f t="shared" si="9"/>
        <v>0</v>
      </c>
      <c r="J27" s="110">
        <f t="shared" si="9"/>
        <v>0</v>
      </c>
      <c r="K27" s="110">
        <f t="shared" si="9"/>
        <v>0</v>
      </c>
      <c r="L27" s="110">
        <f t="shared" si="9"/>
        <v>0</v>
      </c>
      <c r="M27" s="110">
        <f t="shared" si="9"/>
        <v>0</v>
      </c>
      <c r="N27" s="110">
        <f t="shared" si="9"/>
        <v>0</v>
      </c>
      <c r="O27" s="110">
        <f t="shared" si="9"/>
        <v>0</v>
      </c>
      <c r="P27" s="110">
        <f t="shared" si="9"/>
        <v>0</v>
      </c>
      <c r="Q27" s="110">
        <f t="shared" si="9"/>
        <v>0</v>
      </c>
      <c r="R27" s="110">
        <f t="shared" si="9"/>
        <v>0</v>
      </c>
      <c r="S27" s="110">
        <f t="shared" si="9"/>
        <v>0</v>
      </c>
      <c r="T27" s="110">
        <f t="shared" si="9"/>
        <v>0</v>
      </c>
      <c r="U27" s="110">
        <f t="shared" si="9"/>
        <v>0</v>
      </c>
      <c r="V27" s="110">
        <f t="shared" si="9"/>
        <v>0</v>
      </c>
      <c r="W27" s="110">
        <f t="shared" si="9"/>
        <v>0</v>
      </c>
      <c r="X27" s="110">
        <f t="shared" si="9"/>
        <v>0</v>
      </c>
      <c r="Y27" s="110">
        <f t="shared" si="9"/>
        <v>0</v>
      </c>
      <c r="Z27" s="110">
        <f t="shared" si="9"/>
        <v>0</v>
      </c>
      <c r="AA27" s="110">
        <f t="shared" si="9"/>
        <v>0</v>
      </c>
    </row>
    <row r="28" spans="1:27" ht="63">
      <c r="A28" s="100" t="s">
        <v>188</v>
      </c>
      <c r="B28" s="101" t="s">
        <v>219</v>
      </c>
      <c r="C28" s="171" t="s">
        <v>234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</row>
    <row r="29" spans="1:27" ht="31.5">
      <c r="A29" s="100" t="s">
        <v>189</v>
      </c>
      <c r="B29" s="101" t="s">
        <v>220</v>
      </c>
      <c r="C29" s="171" t="s">
        <v>234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v>0</v>
      </c>
      <c r="AA29" s="110">
        <v>0</v>
      </c>
    </row>
    <row r="30" spans="1:27" ht="47.25">
      <c r="A30" s="100" t="s">
        <v>123</v>
      </c>
      <c r="B30" s="101" t="s">
        <v>221</v>
      </c>
      <c r="C30" s="171" t="s">
        <v>234</v>
      </c>
      <c r="D30" s="110">
        <f t="shared" ref="D30:AA30" si="10">D31+D32+D33+D34</f>
        <v>0</v>
      </c>
      <c r="E30" s="110">
        <f t="shared" si="10"/>
        <v>0</v>
      </c>
      <c r="F30" s="110">
        <f t="shared" si="10"/>
        <v>0</v>
      </c>
      <c r="G30" s="110">
        <f t="shared" si="10"/>
        <v>0</v>
      </c>
      <c r="H30" s="110">
        <f t="shared" si="10"/>
        <v>0</v>
      </c>
      <c r="I30" s="110">
        <f t="shared" si="10"/>
        <v>0</v>
      </c>
      <c r="J30" s="110">
        <f t="shared" si="10"/>
        <v>0</v>
      </c>
      <c r="K30" s="110">
        <f t="shared" si="10"/>
        <v>0</v>
      </c>
      <c r="L30" s="110">
        <f t="shared" si="10"/>
        <v>0</v>
      </c>
      <c r="M30" s="110">
        <f t="shared" si="10"/>
        <v>0</v>
      </c>
      <c r="N30" s="110">
        <f t="shared" si="10"/>
        <v>0</v>
      </c>
      <c r="O30" s="110">
        <f t="shared" si="10"/>
        <v>0</v>
      </c>
      <c r="P30" s="110">
        <f t="shared" si="10"/>
        <v>0</v>
      </c>
      <c r="Q30" s="110">
        <f t="shared" si="10"/>
        <v>0</v>
      </c>
      <c r="R30" s="110">
        <f t="shared" si="10"/>
        <v>0</v>
      </c>
      <c r="S30" s="110">
        <f t="shared" si="10"/>
        <v>0</v>
      </c>
      <c r="T30" s="110">
        <f t="shared" si="10"/>
        <v>0</v>
      </c>
      <c r="U30" s="110">
        <f t="shared" si="10"/>
        <v>0</v>
      </c>
      <c r="V30" s="110">
        <f t="shared" si="10"/>
        <v>0</v>
      </c>
      <c r="W30" s="110">
        <f t="shared" si="10"/>
        <v>0</v>
      </c>
      <c r="X30" s="110">
        <f t="shared" si="10"/>
        <v>0</v>
      </c>
      <c r="Y30" s="110">
        <f t="shared" si="10"/>
        <v>0</v>
      </c>
      <c r="Z30" s="110">
        <f t="shared" si="10"/>
        <v>0</v>
      </c>
      <c r="AA30" s="110">
        <f t="shared" si="10"/>
        <v>0</v>
      </c>
    </row>
    <row r="31" spans="1:27" ht="31.5">
      <c r="A31" s="100" t="s">
        <v>137</v>
      </c>
      <c r="B31" s="101" t="s">
        <v>222</v>
      </c>
      <c r="C31" s="171" t="s">
        <v>234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v>0</v>
      </c>
      <c r="AA31" s="110">
        <v>0</v>
      </c>
    </row>
    <row r="32" spans="1:27" ht="94.5">
      <c r="A32" s="100" t="s">
        <v>137</v>
      </c>
      <c r="B32" s="101" t="s">
        <v>223</v>
      </c>
      <c r="C32" s="171" t="s">
        <v>234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v>0</v>
      </c>
      <c r="AA32" s="110">
        <v>0</v>
      </c>
    </row>
    <row r="33" spans="1:27" ht="78.75">
      <c r="A33" s="100" t="s">
        <v>137</v>
      </c>
      <c r="B33" s="101" t="s">
        <v>224</v>
      </c>
      <c r="C33" s="171" t="s">
        <v>234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v>0</v>
      </c>
      <c r="AA33" s="110">
        <v>0</v>
      </c>
    </row>
    <row r="34" spans="1:27" ht="94.5">
      <c r="A34" s="100" t="s">
        <v>137</v>
      </c>
      <c r="B34" s="101" t="s">
        <v>225</v>
      </c>
      <c r="C34" s="171" t="s">
        <v>234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v>0</v>
      </c>
      <c r="AA34" s="110">
        <v>0</v>
      </c>
    </row>
    <row r="35" spans="1:27" ht="78.75">
      <c r="A35" s="100" t="s">
        <v>124</v>
      </c>
      <c r="B35" s="101" t="s">
        <v>226</v>
      </c>
      <c r="C35" s="171" t="s">
        <v>234</v>
      </c>
      <c r="D35" s="110">
        <f t="shared" ref="D35:AA35" si="11">D36+D37</f>
        <v>0</v>
      </c>
      <c r="E35" s="110">
        <f t="shared" si="11"/>
        <v>0</v>
      </c>
      <c r="F35" s="110">
        <f t="shared" si="11"/>
        <v>0</v>
      </c>
      <c r="G35" s="110">
        <f t="shared" si="11"/>
        <v>0</v>
      </c>
      <c r="H35" s="110">
        <f t="shared" si="11"/>
        <v>0</v>
      </c>
      <c r="I35" s="110">
        <f t="shared" si="11"/>
        <v>0</v>
      </c>
      <c r="J35" s="110">
        <f t="shared" si="11"/>
        <v>0</v>
      </c>
      <c r="K35" s="110">
        <f t="shared" si="11"/>
        <v>0</v>
      </c>
      <c r="L35" s="110">
        <f t="shared" si="11"/>
        <v>0</v>
      </c>
      <c r="M35" s="110">
        <f t="shared" si="11"/>
        <v>0</v>
      </c>
      <c r="N35" s="110">
        <f t="shared" si="11"/>
        <v>0</v>
      </c>
      <c r="O35" s="110">
        <f t="shared" si="11"/>
        <v>0</v>
      </c>
      <c r="P35" s="110">
        <f t="shared" si="11"/>
        <v>0</v>
      </c>
      <c r="Q35" s="110">
        <f t="shared" si="11"/>
        <v>0</v>
      </c>
      <c r="R35" s="110">
        <f t="shared" si="11"/>
        <v>0</v>
      </c>
      <c r="S35" s="110">
        <f t="shared" si="11"/>
        <v>0</v>
      </c>
      <c r="T35" s="110">
        <f t="shared" si="11"/>
        <v>0</v>
      </c>
      <c r="U35" s="110">
        <f t="shared" si="11"/>
        <v>0</v>
      </c>
      <c r="V35" s="110">
        <f t="shared" si="11"/>
        <v>0</v>
      </c>
      <c r="W35" s="110">
        <f t="shared" si="11"/>
        <v>0</v>
      </c>
      <c r="X35" s="110">
        <f t="shared" si="11"/>
        <v>0</v>
      </c>
      <c r="Y35" s="110">
        <f t="shared" si="11"/>
        <v>0</v>
      </c>
      <c r="Z35" s="110">
        <f t="shared" si="11"/>
        <v>0</v>
      </c>
      <c r="AA35" s="110">
        <f t="shared" si="11"/>
        <v>0</v>
      </c>
    </row>
    <row r="36" spans="1:27" ht="63">
      <c r="A36" s="100" t="s">
        <v>190</v>
      </c>
      <c r="B36" s="101" t="s">
        <v>227</v>
      </c>
      <c r="C36" s="171" t="s">
        <v>234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v>0</v>
      </c>
      <c r="AA36" s="110">
        <v>0</v>
      </c>
    </row>
    <row r="37" spans="1:27" ht="63">
      <c r="A37" s="100" t="s">
        <v>191</v>
      </c>
      <c r="B37" s="101" t="s">
        <v>228</v>
      </c>
      <c r="C37" s="171" t="s">
        <v>234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v>0</v>
      </c>
      <c r="AA37" s="110">
        <v>0</v>
      </c>
    </row>
    <row r="38" spans="1:27" ht="31.5">
      <c r="A38" s="100" t="s">
        <v>125</v>
      </c>
      <c r="B38" s="101" t="s">
        <v>229</v>
      </c>
      <c r="C38" s="171" t="s">
        <v>234</v>
      </c>
      <c r="D38" s="110">
        <f t="shared" ref="D38:AA38" si="12">D39+D42+D45+D54</f>
        <v>0</v>
      </c>
      <c r="E38" s="110">
        <f t="shared" si="12"/>
        <v>0</v>
      </c>
      <c r="F38" s="110">
        <f t="shared" si="12"/>
        <v>0</v>
      </c>
      <c r="G38" s="110">
        <f t="shared" si="12"/>
        <v>0</v>
      </c>
      <c r="H38" s="110">
        <f t="shared" si="12"/>
        <v>0</v>
      </c>
      <c r="I38" s="110">
        <f t="shared" si="12"/>
        <v>0</v>
      </c>
      <c r="J38" s="110">
        <f t="shared" si="12"/>
        <v>0</v>
      </c>
      <c r="K38" s="110">
        <f t="shared" si="12"/>
        <v>0</v>
      </c>
      <c r="L38" s="110">
        <f t="shared" si="12"/>
        <v>0</v>
      </c>
      <c r="M38" s="110">
        <f t="shared" si="12"/>
        <v>0</v>
      </c>
      <c r="N38" s="110">
        <f t="shared" si="12"/>
        <v>0</v>
      </c>
      <c r="O38" s="110">
        <f t="shared" si="12"/>
        <v>0</v>
      </c>
      <c r="P38" s="110">
        <f t="shared" si="12"/>
        <v>0</v>
      </c>
      <c r="Q38" s="110">
        <f t="shared" si="12"/>
        <v>0</v>
      </c>
      <c r="R38" s="110">
        <f t="shared" si="12"/>
        <v>0</v>
      </c>
      <c r="S38" s="110">
        <f t="shared" si="12"/>
        <v>0</v>
      </c>
      <c r="T38" s="110">
        <f t="shared" si="12"/>
        <v>0</v>
      </c>
      <c r="U38" s="110">
        <f t="shared" si="12"/>
        <v>0</v>
      </c>
      <c r="V38" s="110">
        <f t="shared" si="12"/>
        <v>0</v>
      </c>
      <c r="W38" s="110">
        <f t="shared" si="12"/>
        <v>0</v>
      </c>
      <c r="X38" s="110">
        <f t="shared" si="12"/>
        <v>0</v>
      </c>
      <c r="Y38" s="110">
        <f t="shared" si="12"/>
        <v>0</v>
      </c>
      <c r="Z38" s="110">
        <f t="shared" si="12"/>
        <v>0</v>
      </c>
      <c r="AA38" s="110">
        <f t="shared" si="12"/>
        <v>0</v>
      </c>
    </row>
    <row r="39" spans="1:27" ht="63">
      <c r="A39" s="100" t="s">
        <v>138</v>
      </c>
      <c r="B39" s="101" t="s">
        <v>230</v>
      </c>
      <c r="C39" s="171" t="s">
        <v>234</v>
      </c>
      <c r="D39" s="110">
        <f t="shared" ref="D39:AA39" si="13">D40+D41</f>
        <v>0</v>
      </c>
      <c r="E39" s="110">
        <f t="shared" si="13"/>
        <v>0</v>
      </c>
      <c r="F39" s="110">
        <f t="shared" si="13"/>
        <v>0</v>
      </c>
      <c r="G39" s="110">
        <f t="shared" si="13"/>
        <v>0</v>
      </c>
      <c r="H39" s="110">
        <f t="shared" si="13"/>
        <v>0</v>
      </c>
      <c r="I39" s="110">
        <f t="shared" si="13"/>
        <v>0</v>
      </c>
      <c r="J39" s="110">
        <f t="shared" si="13"/>
        <v>0</v>
      </c>
      <c r="K39" s="110">
        <f t="shared" si="13"/>
        <v>0</v>
      </c>
      <c r="L39" s="110">
        <f t="shared" si="13"/>
        <v>0</v>
      </c>
      <c r="M39" s="110">
        <f t="shared" si="13"/>
        <v>0</v>
      </c>
      <c r="N39" s="110">
        <f t="shared" si="13"/>
        <v>0</v>
      </c>
      <c r="O39" s="110">
        <f t="shared" si="13"/>
        <v>0</v>
      </c>
      <c r="P39" s="110">
        <f t="shared" si="13"/>
        <v>0</v>
      </c>
      <c r="Q39" s="110">
        <f t="shared" si="13"/>
        <v>0</v>
      </c>
      <c r="R39" s="110">
        <f t="shared" si="13"/>
        <v>0</v>
      </c>
      <c r="S39" s="110">
        <f t="shared" si="13"/>
        <v>0</v>
      </c>
      <c r="T39" s="110">
        <f t="shared" si="13"/>
        <v>0</v>
      </c>
      <c r="U39" s="110">
        <f t="shared" si="13"/>
        <v>0</v>
      </c>
      <c r="V39" s="110">
        <f t="shared" si="13"/>
        <v>0</v>
      </c>
      <c r="W39" s="110">
        <f t="shared" si="13"/>
        <v>0</v>
      </c>
      <c r="X39" s="110">
        <f t="shared" si="13"/>
        <v>0</v>
      </c>
      <c r="Y39" s="110">
        <f t="shared" si="13"/>
        <v>0</v>
      </c>
      <c r="Z39" s="110">
        <f t="shared" si="13"/>
        <v>0</v>
      </c>
      <c r="AA39" s="110">
        <f t="shared" si="13"/>
        <v>0</v>
      </c>
    </row>
    <row r="40" spans="1:27" ht="31.5">
      <c r="A40" s="100" t="s">
        <v>139</v>
      </c>
      <c r="B40" s="101" t="s">
        <v>231</v>
      </c>
      <c r="C40" s="171" t="s">
        <v>234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</row>
    <row r="41" spans="1:27" ht="47.25">
      <c r="A41" s="100" t="s">
        <v>140</v>
      </c>
      <c r="B41" s="101" t="s">
        <v>232</v>
      </c>
      <c r="C41" s="171" t="s">
        <v>234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</row>
    <row r="42" spans="1:27" ht="47.25">
      <c r="A42" s="100" t="s">
        <v>141</v>
      </c>
      <c r="B42" s="101" t="s">
        <v>233</v>
      </c>
      <c r="C42" s="171" t="s">
        <v>234</v>
      </c>
      <c r="D42" s="110">
        <f t="shared" ref="D42:AA42" si="14">D43+D44</f>
        <v>0</v>
      </c>
      <c r="E42" s="110">
        <f t="shared" si="14"/>
        <v>0</v>
      </c>
      <c r="F42" s="110">
        <f t="shared" si="14"/>
        <v>0</v>
      </c>
      <c r="G42" s="110">
        <f t="shared" si="14"/>
        <v>0</v>
      </c>
      <c r="H42" s="110">
        <f t="shared" si="14"/>
        <v>0</v>
      </c>
      <c r="I42" s="110">
        <f t="shared" si="14"/>
        <v>0</v>
      </c>
      <c r="J42" s="110">
        <f t="shared" si="14"/>
        <v>0</v>
      </c>
      <c r="K42" s="110">
        <f t="shared" si="14"/>
        <v>0</v>
      </c>
      <c r="L42" s="110">
        <f t="shared" si="14"/>
        <v>0</v>
      </c>
      <c r="M42" s="110">
        <f t="shared" si="14"/>
        <v>0</v>
      </c>
      <c r="N42" s="110">
        <f t="shared" si="14"/>
        <v>0</v>
      </c>
      <c r="O42" s="110">
        <f t="shared" si="14"/>
        <v>0</v>
      </c>
      <c r="P42" s="110">
        <f t="shared" si="14"/>
        <v>0</v>
      </c>
      <c r="Q42" s="110">
        <f t="shared" si="14"/>
        <v>0</v>
      </c>
      <c r="R42" s="110">
        <f t="shared" si="14"/>
        <v>0</v>
      </c>
      <c r="S42" s="110">
        <f t="shared" si="14"/>
        <v>0</v>
      </c>
      <c r="T42" s="110">
        <f t="shared" si="14"/>
        <v>0</v>
      </c>
      <c r="U42" s="110">
        <f t="shared" si="14"/>
        <v>0</v>
      </c>
      <c r="V42" s="110">
        <f t="shared" si="14"/>
        <v>0</v>
      </c>
      <c r="W42" s="110">
        <f t="shared" si="14"/>
        <v>0</v>
      </c>
      <c r="X42" s="110">
        <f t="shared" si="14"/>
        <v>0</v>
      </c>
      <c r="Y42" s="110">
        <f t="shared" si="14"/>
        <v>0</v>
      </c>
      <c r="Z42" s="110">
        <f t="shared" si="14"/>
        <v>0</v>
      </c>
      <c r="AA42" s="110">
        <f t="shared" si="14"/>
        <v>0</v>
      </c>
    </row>
    <row r="43" spans="1:27" ht="31.5">
      <c r="A43" s="100" t="s">
        <v>192</v>
      </c>
      <c r="B43" s="101" t="s">
        <v>235</v>
      </c>
      <c r="C43" s="171" t="s">
        <v>234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</row>
    <row r="44" spans="1:27" ht="31.5">
      <c r="A44" s="100" t="s">
        <v>193</v>
      </c>
      <c r="B44" s="101" t="s">
        <v>236</v>
      </c>
      <c r="C44" s="171" t="s">
        <v>234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</row>
    <row r="45" spans="1:27" ht="31.5">
      <c r="A45" s="100" t="s">
        <v>142</v>
      </c>
      <c r="B45" s="101" t="s">
        <v>237</v>
      </c>
      <c r="C45" s="171" t="s">
        <v>234</v>
      </c>
      <c r="D45" s="110">
        <f t="shared" ref="D45:AA45" si="15">SUM(D46:D53)</f>
        <v>0</v>
      </c>
      <c r="E45" s="110">
        <f t="shared" si="15"/>
        <v>0</v>
      </c>
      <c r="F45" s="110">
        <f t="shared" si="15"/>
        <v>0</v>
      </c>
      <c r="G45" s="110">
        <f t="shared" si="15"/>
        <v>0</v>
      </c>
      <c r="H45" s="110">
        <f t="shared" si="15"/>
        <v>0</v>
      </c>
      <c r="I45" s="110">
        <f t="shared" si="15"/>
        <v>0</v>
      </c>
      <c r="J45" s="110">
        <f t="shared" si="15"/>
        <v>0</v>
      </c>
      <c r="K45" s="110">
        <f t="shared" si="15"/>
        <v>0</v>
      </c>
      <c r="L45" s="110">
        <f t="shared" si="15"/>
        <v>0</v>
      </c>
      <c r="M45" s="110">
        <f t="shared" si="15"/>
        <v>0</v>
      </c>
      <c r="N45" s="110">
        <f t="shared" si="15"/>
        <v>0</v>
      </c>
      <c r="O45" s="110">
        <f t="shared" si="15"/>
        <v>0</v>
      </c>
      <c r="P45" s="110">
        <f t="shared" si="15"/>
        <v>0</v>
      </c>
      <c r="Q45" s="110">
        <f t="shared" si="15"/>
        <v>0</v>
      </c>
      <c r="R45" s="110">
        <f t="shared" si="15"/>
        <v>0</v>
      </c>
      <c r="S45" s="110">
        <f t="shared" si="15"/>
        <v>0</v>
      </c>
      <c r="T45" s="110">
        <f t="shared" si="15"/>
        <v>0</v>
      </c>
      <c r="U45" s="110">
        <f t="shared" si="15"/>
        <v>0</v>
      </c>
      <c r="V45" s="110">
        <f t="shared" si="15"/>
        <v>0</v>
      </c>
      <c r="W45" s="110">
        <f t="shared" si="15"/>
        <v>0</v>
      </c>
      <c r="X45" s="110">
        <f t="shared" si="15"/>
        <v>0</v>
      </c>
      <c r="Y45" s="110">
        <f t="shared" si="15"/>
        <v>0</v>
      </c>
      <c r="Z45" s="110">
        <f t="shared" si="15"/>
        <v>0</v>
      </c>
      <c r="AA45" s="110">
        <f t="shared" si="15"/>
        <v>0</v>
      </c>
    </row>
    <row r="46" spans="1:27" ht="31.5">
      <c r="A46" s="100" t="s">
        <v>143</v>
      </c>
      <c r="B46" s="101" t="s">
        <v>238</v>
      </c>
      <c r="C46" s="171" t="s">
        <v>234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</row>
    <row r="47" spans="1:27" ht="31.5">
      <c r="A47" s="100" t="s">
        <v>144</v>
      </c>
      <c r="B47" s="101" t="s">
        <v>239</v>
      </c>
      <c r="C47" s="171" t="s">
        <v>234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v>0</v>
      </c>
      <c r="AA47" s="110">
        <v>0</v>
      </c>
    </row>
    <row r="48" spans="1:27" ht="31.5">
      <c r="A48" s="100" t="s">
        <v>194</v>
      </c>
      <c r="B48" s="101" t="s">
        <v>240</v>
      </c>
      <c r="C48" s="171" t="s">
        <v>234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v>0</v>
      </c>
      <c r="AA48" s="110">
        <v>0</v>
      </c>
    </row>
    <row r="49" spans="1:27" ht="31.5">
      <c r="A49" s="100" t="s">
        <v>195</v>
      </c>
      <c r="B49" s="101" t="s">
        <v>241</v>
      </c>
      <c r="C49" s="171" t="s">
        <v>234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</row>
    <row r="50" spans="1:27" ht="47.25">
      <c r="A50" s="100" t="s">
        <v>196</v>
      </c>
      <c r="B50" s="101" t="s">
        <v>242</v>
      </c>
      <c r="C50" s="171" t="s">
        <v>234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</row>
    <row r="51" spans="1:27" ht="47.25">
      <c r="A51" s="100" t="s">
        <v>197</v>
      </c>
      <c r="B51" s="101" t="s">
        <v>243</v>
      </c>
      <c r="C51" s="171" t="s">
        <v>234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</row>
    <row r="52" spans="1:27" ht="47.25">
      <c r="A52" s="100" t="s">
        <v>198</v>
      </c>
      <c r="B52" s="101" t="s">
        <v>244</v>
      </c>
      <c r="C52" s="171" t="s">
        <v>234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</row>
    <row r="53" spans="1:27" ht="47.25">
      <c r="A53" s="100" t="s">
        <v>199</v>
      </c>
      <c r="B53" s="101" t="s">
        <v>245</v>
      </c>
      <c r="C53" s="171" t="s">
        <v>234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v>0</v>
      </c>
      <c r="AA53" s="110">
        <v>0</v>
      </c>
    </row>
    <row r="54" spans="1:27" ht="47.25">
      <c r="A54" s="100" t="s">
        <v>200</v>
      </c>
      <c r="B54" s="101" t="s">
        <v>246</v>
      </c>
      <c r="C54" s="171" t="s">
        <v>234</v>
      </c>
      <c r="D54" s="110">
        <f t="shared" ref="D54:AA54" si="16">D55+D56</f>
        <v>0</v>
      </c>
      <c r="E54" s="110">
        <f t="shared" si="16"/>
        <v>0</v>
      </c>
      <c r="F54" s="110">
        <f t="shared" si="16"/>
        <v>0</v>
      </c>
      <c r="G54" s="110">
        <f t="shared" si="16"/>
        <v>0</v>
      </c>
      <c r="H54" s="110">
        <f t="shared" si="16"/>
        <v>0</v>
      </c>
      <c r="I54" s="110">
        <f t="shared" si="16"/>
        <v>0</v>
      </c>
      <c r="J54" s="110">
        <f t="shared" si="16"/>
        <v>0</v>
      </c>
      <c r="K54" s="110">
        <f t="shared" si="16"/>
        <v>0</v>
      </c>
      <c r="L54" s="110">
        <f t="shared" si="16"/>
        <v>0</v>
      </c>
      <c r="M54" s="110">
        <f t="shared" si="16"/>
        <v>0</v>
      </c>
      <c r="N54" s="110">
        <f t="shared" si="16"/>
        <v>0</v>
      </c>
      <c r="O54" s="110">
        <f t="shared" si="16"/>
        <v>0</v>
      </c>
      <c r="P54" s="110">
        <f t="shared" si="16"/>
        <v>0</v>
      </c>
      <c r="Q54" s="110">
        <f t="shared" si="16"/>
        <v>0</v>
      </c>
      <c r="R54" s="110">
        <f t="shared" si="16"/>
        <v>0</v>
      </c>
      <c r="S54" s="110">
        <f t="shared" si="16"/>
        <v>0</v>
      </c>
      <c r="T54" s="110">
        <f t="shared" si="16"/>
        <v>0</v>
      </c>
      <c r="U54" s="110">
        <f t="shared" si="16"/>
        <v>0</v>
      </c>
      <c r="V54" s="110">
        <f t="shared" si="16"/>
        <v>0</v>
      </c>
      <c r="W54" s="110">
        <f t="shared" si="16"/>
        <v>0</v>
      </c>
      <c r="X54" s="110">
        <f t="shared" si="16"/>
        <v>0</v>
      </c>
      <c r="Y54" s="110">
        <f t="shared" si="16"/>
        <v>0</v>
      </c>
      <c r="Z54" s="110">
        <f t="shared" si="16"/>
        <v>0</v>
      </c>
      <c r="AA54" s="110">
        <f t="shared" si="16"/>
        <v>0</v>
      </c>
    </row>
    <row r="55" spans="1:27" ht="31.5">
      <c r="A55" s="100" t="s">
        <v>201</v>
      </c>
      <c r="B55" s="101" t="s">
        <v>247</v>
      </c>
      <c r="C55" s="171" t="s">
        <v>234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</row>
    <row r="56" spans="1:27" ht="31.5">
      <c r="A56" s="100" t="s">
        <v>202</v>
      </c>
      <c r="B56" s="101" t="s">
        <v>248</v>
      </c>
      <c r="C56" s="171" t="s">
        <v>234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v>0</v>
      </c>
      <c r="AA56" s="110">
        <v>0</v>
      </c>
    </row>
    <row r="57" spans="1:27" ht="63">
      <c r="A57" s="100" t="s">
        <v>145</v>
      </c>
      <c r="B57" s="101" t="s">
        <v>249</v>
      </c>
      <c r="C57" s="171" t="s">
        <v>234</v>
      </c>
      <c r="D57" s="110">
        <f t="shared" ref="D57:AA57" si="17">D58+D59</f>
        <v>0</v>
      </c>
      <c r="E57" s="110">
        <f t="shared" si="17"/>
        <v>0</v>
      </c>
      <c r="F57" s="110">
        <f t="shared" si="17"/>
        <v>0</v>
      </c>
      <c r="G57" s="110">
        <f t="shared" si="17"/>
        <v>0</v>
      </c>
      <c r="H57" s="110">
        <f t="shared" si="17"/>
        <v>0</v>
      </c>
      <c r="I57" s="110">
        <f t="shared" si="17"/>
        <v>0</v>
      </c>
      <c r="J57" s="110">
        <f t="shared" si="17"/>
        <v>0</v>
      </c>
      <c r="K57" s="110">
        <f t="shared" si="17"/>
        <v>0</v>
      </c>
      <c r="L57" s="110">
        <f t="shared" si="17"/>
        <v>0</v>
      </c>
      <c r="M57" s="110">
        <f t="shared" si="17"/>
        <v>0</v>
      </c>
      <c r="N57" s="110">
        <f t="shared" si="17"/>
        <v>0</v>
      </c>
      <c r="O57" s="110">
        <f t="shared" si="17"/>
        <v>0</v>
      </c>
      <c r="P57" s="110">
        <f t="shared" si="17"/>
        <v>0</v>
      </c>
      <c r="Q57" s="110">
        <f t="shared" si="17"/>
        <v>0</v>
      </c>
      <c r="R57" s="110">
        <f t="shared" si="17"/>
        <v>0</v>
      </c>
      <c r="S57" s="110">
        <f t="shared" si="17"/>
        <v>0</v>
      </c>
      <c r="T57" s="110">
        <f t="shared" si="17"/>
        <v>0</v>
      </c>
      <c r="U57" s="110">
        <f t="shared" si="17"/>
        <v>0</v>
      </c>
      <c r="V57" s="110">
        <f t="shared" si="17"/>
        <v>0</v>
      </c>
      <c r="W57" s="110">
        <f t="shared" si="17"/>
        <v>0</v>
      </c>
      <c r="X57" s="110">
        <f t="shared" si="17"/>
        <v>0</v>
      </c>
      <c r="Y57" s="110">
        <f t="shared" si="17"/>
        <v>0</v>
      </c>
      <c r="Z57" s="110">
        <f t="shared" si="17"/>
        <v>0</v>
      </c>
      <c r="AA57" s="110">
        <f t="shared" si="17"/>
        <v>0</v>
      </c>
    </row>
    <row r="58" spans="1:27" ht="47.25">
      <c r="A58" s="100" t="s">
        <v>203</v>
      </c>
      <c r="B58" s="101" t="s">
        <v>250</v>
      </c>
      <c r="C58" s="171" t="s">
        <v>234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</row>
    <row r="59" spans="1:27" ht="47.25">
      <c r="A59" s="100" t="s">
        <v>204</v>
      </c>
      <c r="B59" s="101" t="s">
        <v>251</v>
      </c>
      <c r="C59" s="171" t="s">
        <v>234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</row>
    <row r="60" spans="1:27" ht="31.5">
      <c r="A60" s="100" t="s">
        <v>146</v>
      </c>
      <c r="B60" s="101" t="s">
        <v>252</v>
      </c>
      <c r="C60" s="171" t="s">
        <v>234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v>0</v>
      </c>
      <c r="AA60" s="110">
        <v>0</v>
      </c>
    </row>
    <row r="61" spans="1:27" ht="31.5">
      <c r="A61" s="100" t="s">
        <v>205</v>
      </c>
      <c r="B61" s="101" t="s">
        <v>253</v>
      </c>
      <c r="C61" s="171" t="s">
        <v>234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v>0</v>
      </c>
      <c r="AA61" s="110">
        <v>0</v>
      </c>
    </row>
    <row r="62" spans="1:27" ht="31.5">
      <c r="A62" s="100" t="s">
        <v>206</v>
      </c>
      <c r="B62" s="104" t="s">
        <v>254</v>
      </c>
      <c r="C62" s="171" t="s">
        <v>234</v>
      </c>
      <c r="D62" s="110">
        <f t="shared" ref="D62:AA62" si="18">SUM(D63:D65)</f>
        <v>0</v>
      </c>
      <c r="E62" s="110">
        <f t="shared" si="18"/>
        <v>0</v>
      </c>
      <c r="F62" s="110">
        <f t="shared" si="18"/>
        <v>0</v>
      </c>
      <c r="G62" s="110">
        <f t="shared" si="18"/>
        <v>0</v>
      </c>
      <c r="H62" s="110">
        <f t="shared" si="18"/>
        <v>0</v>
      </c>
      <c r="I62" s="110">
        <f t="shared" si="18"/>
        <v>0</v>
      </c>
      <c r="J62" s="110">
        <f t="shared" si="18"/>
        <v>0</v>
      </c>
      <c r="K62" s="110">
        <f t="shared" si="18"/>
        <v>0</v>
      </c>
      <c r="L62" s="110">
        <f t="shared" si="18"/>
        <v>0</v>
      </c>
      <c r="M62" s="110">
        <f t="shared" si="18"/>
        <v>0</v>
      </c>
      <c r="N62" s="110">
        <f t="shared" si="18"/>
        <v>0</v>
      </c>
      <c r="O62" s="110">
        <f t="shared" si="18"/>
        <v>0</v>
      </c>
      <c r="P62" s="110">
        <f t="shared" si="18"/>
        <v>0</v>
      </c>
      <c r="Q62" s="110">
        <f t="shared" si="18"/>
        <v>0</v>
      </c>
      <c r="R62" s="110">
        <f t="shared" si="18"/>
        <v>0</v>
      </c>
      <c r="S62" s="110">
        <f t="shared" si="18"/>
        <v>0</v>
      </c>
      <c r="T62" s="110">
        <f t="shared" si="18"/>
        <v>0</v>
      </c>
      <c r="U62" s="110">
        <f t="shared" si="18"/>
        <v>0</v>
      </c>
      <c r="V62" s="110">
        <f t="shared" si="18"/>
        <v>0</v>
      </c>
      <c r="W62" s="110">
        <f t="shared" si="18"/>
        <v>0</v>
      </c>
      <c r="X62" s="110">
        <f t="shared" si="18"/>
        <v>0</v>
      </c>
      <c r="Y62" s="110">
        <f t="shared" si="18"/>
        <v>0</v>
      </c>
      <c r="Z62" s="110">
        <f t="shared" si="18"/>
        <v>0.16</v>
      </c>
      <c r="AA62" s="110">
        <f t="shared" si="18"/>
        <v>0</v>
      </c>
    </row>
    <row r="63" spans="1:27" ht="31.5">
      <c r="A63" s="68" t="s">
        <v>440</v>
      </c>
      <c r="B63" s="104" t="s">
        <v>439</v>
      </c>
      <c r="C63" s="172" t="s">
        <v>437</v>
      </c>
      <c r="D63" s="107">
        <v>0</v>
      </c>
      <c r="E63" s="107">
        <v>0</v>
      </c>
      <c r="F63" s="107">
        <v>0</v>
      </c>
      <c r="G63" s="107">
        <v>0</v>
      </c>
      <c r="H63" s="107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07">
        <v>0</v>
      </c>
      <c r="Z63" s="107">
        <v>0.16</v>
      </c>
      <c r="AA63" s="107">
        <v>0</v>
      </c>
    </row>
    <row r="64" spans="1:27" ht="31.5">
      <c r="A64" s="68" t="s">
        <v>441</v>
      </c>
      <c r="B64" s="104" t="s">
        <v>439</v>
      </c>
      <c r="C64" s="173" t="s">
        <v>442</v>
      </c>
      <c r="D64" s="107">
        <v>0</v>
      </c>
      <c r="E64" s="107">
        <v>0</v>
      </c>
      <c r="F64" s="107">
        <v>0</v>
      </c>
      <c r="G64" s="107">
        <v>0</v>
      </c>
      <c r="H64" s="107">
        <v>0</v>
      </c>
      <c r="I64" s="107">
        <v>0</v>
      </c>
      <c r="J64" s="107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07">
        <v>0</v>
      </c>
      <c r="Z64" s="107">
        <v>0</v>
      </c>
      <c r="AA64" s="107">
        <v>0</v>
      </c>
    </row>
    <row r="65" spans="1:27" ht="31.5">
      <c r="A65" s="78" t="s">
        <v>443</v>
      </c>
      <c r="B65" s="104" t="s">
        <v>439</v>
      </c>
      <c r="C65" s="174" t="s">
        <v>444</v>
      </c>
      <c r="D65" s="107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07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07">
        <v>0</v>
      </c>
      <c r="Z65" s="107">
        <v>0</v>
      </c>
      <c r="AA65" s="107">
        <v>0</v>
      </c>
    </row>
  </sheetData>
  <sheetProtection formatCells="0" formatColumns="0" formatRows="0" insertHyperlinks="0" deleteRows="0" sort="0" autoFilter="0" pivotTables="0"/>
  <autoFilter ref="A13:AA13"/>
  <mergeCells count="16">
    <mergeCell ref="V11:X11"/>
    <mergeCell ref="Y11:Z11"/>
    <mergeCell ref="A9:N9"/>
    <mergeCell ref="A10:A12"/>
    <mergeCell ref="B10:B12"/>
    <mergeCell ref="C10:C12"/>
    <mergeCell ref="D10:AA10"/>
    <mergeCell ref="D11:K11"/>
    <mergeCell ref="L11:P11"/>
    <mergeCell ref="Q11:S11"/>
    <mergeCell ref="T11:U11"/>
    <mergeCell ref="A4:AA4"/>
    <mergeCell ref="A5:AA5"/>
    <mergeCell ref="A6:AA6"/>
    <mergeCell ref="A7:AA7"/>
    <mergeCell ref="A8:AA8"/>
  </mergeCells>
  <conditionalFormatting sqref="B14">
    <cfRule type="duplicateValues" dxfId="18" priority="1"/>
  </conditionalFormatting>
  <pageMargins left="0.59055118110236227" right="0.59055118110236227" top="1.1811023622047245" bottom="0.59055118110236227" header="0.31496062992125984" footer="0.31496062992125984"/>
  <pageSetup paperSize="9" scale="3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A65"/>
  <sheetViews>
    <sheetView view="pageBreakPreview" zoomScale="60" zoomScaleNormal="60" workbookViewId="0"/>
  </sheetViews>
  <sheetFormatPr defaultRowHeight="15"/>
  <cols>
    <col min="1" max="1" width="9.875" style="40" customWidth="1"/>
    <col min="2" max="2" width="48.75" style="41" customWidth="1"/>
    <col min="3" max="3" width="23.25" style="40" customWidth="1"/>
    <col min="4" max="5" width="14.125" style="40" bestFit="1" customWidth="1"/>
    <col min="6" max="7" width="11.5" style="40" bestFit="1" customWidth="1"/>
    <col min="8" max="9" width="10" style="40" bestFit="1" customWidth="1"/>
    <col min="10" max="10" width="16.75" style="40" bestFit="1" customWidth="1"/>
    <col min="11" max="12" width="10" style="40" bestFit="1" customWidth="1"/>
    <col min="13" max="13" width="10" style="66" bestFit="1" customWidth="1"/>
    <col min="14" max="15" width="10" style="40" bestFit="1" customWidth="1"/>
    <col min="16" max="16" width="14.125" style="40" bestFit="1" customWidth="1"/>
    <col min="17" max="18" width="11.5" style="40" bestFit="1" customWidth="1"/>
    <col min="19" max="19" width="10" style="40" bestFit="1" customWidth="1"/>
    <col min="20" max="20" width="14.125" style="40" bestFit="1" customWidth="1"/>
    <col min="21" max="21" width="19.375" style="40" bestFit="1" customWidth="1"/>
    <col min="22" max="22" width="11.5" style="40" bestFit="1" customWidth="1"/>
    <col min="23" max="24" width="14.125" style="40" bestFit="1" customWidth="1"/>
    <col min="25" max="26" width="15.75" style="40" customWidth="1"/>
    <col min="27" max="27" width="18.25" style="40" customWidth="1"/>
    <col min="28" max="16384" width="9" style="40"/>
  </cols>
  <sheetData>
    <row r="1" spans="1:27" s="33" customFormat="1" ht="18.75">
      <c r="A1" s="30"/>
      <c r="B1" s="31"/>
      <c r="C1" s="30"/>
      <c r="D1" s="32"/>
      <c r="E1" s="30"/>
      <c r="F1" s="32"/>
      <c r="G1" s="30"/>
      <c r="H1" s="30"/>
      <c r="I1" s="30"/>
      <c r="J1" s="30"/>
      <c r="K1" s="30"/>
      <c r="L1" s="30"/>
      <c r="M1" s="65"/>
      <c r="N1" s="10"/>
      <c r="AA1" s="10" t="s">
        <v>364</v>
      </c>
    </row>
    <row r="2" spans="1:27" s="33" customFormat="1" ht="18.75">
      <c r="A2" s="30"/>
      <c r="B2" s="31"/>
      <c r="C2" s="30"/>
      <c r="D2" s="32"/>
      <c r="E2" s="30"/>
      <c r="F2" s="32"/>
      <c r="G2" s="30"/>
      <c r="H2" s="30"/>
      <c r="I2" s="30"/>
      <c r="J2" s="30"/>
      <c r="K2" s="30"/>
      <c r="L2" s="30"/>
      <c r="M2" s="65"/>
      <c r="N2" s="11"/>
      <c r="AA2" s="11" t="s">
        <v>314</v>
      </c>
    </row>
    <row r="3" spans="1:27" s="33" customFormat="1" ht="18.75">
      <c r="A3" s="30"/>
      <c r="B3" s="31"/>
      <c r="C3" s="30"/>
      <c r="D3" s="32"/>
      <c r="E3" s="30"/>
      <c r="F3" s="32"/>
      <c r="G3" s="30"/>
      <c r="H3" s="30"/>
      <c r="I3" s="30"/>
      <c r="J3" s="30"/>
      <c r="K3" s="30"/>
      <c r="L3" s="30"/>
      <c r="M3" s="65"/>
      <c r="N3" s="11"/>
      <c r="AA3" s="11" t="s">
        <v>459</v>
      </c>
    </row>
    <row r="4" spans="1:27" s="33" customFormat="1" ht="18.75">
      <c r="A4" s="203" t="s">
        <v>110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</row>
    <row r="5" spans="1:27" s="33" customFormat="1" ht="18.75">
      <c r="A5" s="203" t="s">
        <v>342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spans="1:27" s="33" customFormat="1" ht="18.75">
      <c r="A6" s="204" t="s">
        <v>455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</row>
    <row r="7" spans="1:27" s="64" customFormat="1" ht="18.75">
      <c r="A7" s="205" t="s">
        <v>454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</row>
    <row r="8" spans="1:27" s="33" customFormat="1" ht="15.75">
      <c r="A8" s="206" t="s">
        <v>354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</row>
    <row r="9" spans="1:27" s="34" customFormat="1" ht="18.75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</row>
    <row r="10" spans="1:27" s="35" customFormat="1" ht="15.75" customHeight="1">
      <c r="A10" s="209" t="s">
        <v>344</v>
      </c>
      <c r="B10" s="211" t="s">
        <v>17</v>
      </c>
      <c r="C10" s="209" t="s">
        <v>345</v>
      </c>
      <c r="D10" s="207" t="s">
        <v>346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</row>
    <row r="11" spans="1:27" s="33" customFormat="1" ht="101.25" customHeight="1">
      <c r="A11" s="210"/>
      <c r="B11" s="212"/>
      <c r="C11" s="210"/>
      <c r="D11" s="207" t="s">
        <v>26</v>
      </c>
      <c r="E11" s="207"/>
      <c r="F11" s="207"/>
      <c r="G11" s="207"/>
      <c r="H11" s="207"/>
      <c r="I11" s="207"/>
      <c r="J11" s="207"/>
      <c r="K11" s="207"/>
      <c r="L11" s="207" t="s">
        <v>27</v>
      </c>
      <c r="M11" s="207"/>
      <c r="N11" s="207"/>
      <c r="O11" s="207"/>
      <c r="P11" s="207"/>
      <c r="Q11" s="207" t="s">
        <v>22</v>
      </c>
      <c r="R11" s="207"/>
      <c r="S11" s="207"/>
      <c r="T11" s="207" t="s">
        <v>23</v>
      </c>
      <c r="U11" s="207"/>
      <c r="V11" s="207" t="s">
        <v>18</v>
      </c>
      <c r="W11" s="207"/>
      <c r="X11" s="207"/>
      <c r="Y11" s="207" t="s">
        <v>20</v>
      </c>
      <c r="Z11" s="207"/>
      <c r="AA11" s="166" t="s">
        <v>21</v>
      </c>
    </row>
    <row r="12" spans="1:27" s="37" customFormat="1" ht="265.5" customHeight="1">
      <c r="A12" s="210"/>
      <c r="B12" s="212"/>
      <c r="C12" s="210"/>
      <c r="D12" s="165" t="s">
        <v>450</v>
      </c>
      <c r="E12" s="165" t="s">
        <v>451</v>
      </c>
      <c r="F12" s="165" t="s">
        <v>258</v>
      </c>
      <c r="G12" s="165" t="s">
        <v>259</v>
      </c>
      <c r="H12" s="165" t="s">
        <v>260</v>
      </c>
      <c r="I12" s="165" t="s">
        <v>261</v>
      </c>
      <c r="J12" s="165" t="s">
        <v>262</v>
      </c>
      <c r="K12" s="165" t="s">
        <v>315</v>
      </c>
      <c r="L12" s="165" t="s">
        <v>347</v>
      </c>
      <c r="M12" s="165" t="s">
        <v>452</v>
      </c>
      <c r="N12" s="165" t="s">
        <v>348</v>
      </c>
      <c r="O12" s="165" t="s">
        <v>349</v>
      </c>
      <c r="P12" s="165" t="s">
        <v>350</v>
      </c>
      <c r="Q12" s="165" t="s">
        <v>263</v>
      </c>
      <c r="R12" s="165" t="s">
        <v>264</v>
      </c>
      <c r="S12" s="165" t="s">
        <v>351</v>
      </c>
      <c r="T12" s="165" t="s">
        <v>265</v>
      </c>
      <c r="U12" s="165" t="s">
        <v>266</v>
      </c>
      <c r="V12" s="165" t="s">
        <v>273</v>
      </c>
      <c r="W12" s="165" t="s">
        <v>352</v>
      </c>
      <c r="X12" s="165" t="s">
        <v>316</v>
      </c>
      <c r="Y12" s="165" t="s">
        <v>274</v>
      </c>
      <c r="Z12" s="165" t="s">
        <v>275</v>
      </c>
      <c r="AA12" s="165" t="s">
        <v>276</v>
      </c>
    </row>
    <row r="13" spans="1:27" s="39" customFormat="1" ht="15.75">
      <c r="A13" s="38">
        <v>1</v>
      </c>
      <c r="B13" s="84">
        <v>2</v>
      </c>
      <c r="C13" s="38">
        <v>3</v>
      </c>
      <c r="D13" s="167" t="s">
        <v>36</v>
      </c>
      <c r="E13" s="168" t="s">
        <v>43</v>
      </c>
      <c r="F13" s="167" t="s">
        <v>268</v>
      </c>
      <c r="G13" s="168" t="s">
        <v>56</v>
      </c>
      <c r="H13" s="168" t="s">
        <v>269</v>
      </c>
      <c r="I13" s="168" t="s">
        <v>270</v>
      </c>
      <c r="J13" s="168" t="s">
        <v>271</v>
      </c>
      <c r="K13" s="168" t="s">
        <v>272</v>
      </c>
      <c r="L13" s="168" t="s">
        <v>31</v>
      </c>
      <c r="M13" s="169" t="s">
        <v>32</v>
      </c>
      <c r="N13" s="168" t="s">
        <v>256</v>
      </c>
      <c r="O13" s="168" t="s">
        <v>44</v>
      </c>
      <c r="P13" s="168" t="s">
        <v>257</v>
      </c>
      <c r="Q13" s="168" t="s">
        <v>34</v>
      </c>
      <c r="R13" s="168" t="s">
        <v>35</v>
      </c>
      <c r="S13" s="168" t="s">
        <v>267</v>
      </c>
      <c r="T13" s="168" t="s">
        <v>46</v>
      </c>
      <c r="U13" s="168" t="s">
        <v>47</v>
      </c>
      <c r="V13" s="168" t="s">
        <v>49</v>
      </c>
      <c r="W13" s="168" t="s">
        <v>50</v>
      </c>
      <c r="X13" s="168" t="s">
        <v>277</v>
      </c>
      <c r="Y13" s="168" t="s">
        <v>57</v>
      </c>
      <c r="Z13" s="168" t="s">
        <v>58</v>
      </c>
      <c r="AA13" s="168" t="s">
        <v>59</v>
      </c>
    </row>
    <row r="14" spans="1:27" ht="15.75">
      <c r="A14" s="20">
        <v>0</v>
      </c>
      <c r="B14" s="21" t="s">
        <v>207</v>
      </c>
      <c r="C14" s="170" t="s">
        <v>320</v>
      </c>
      <c r="D14" s="110">
        <f t="shared" ref="D14:AA14" si="0">SUM(D15:D20)</f>
        <v>0</v>
      </c>
      <c r="E14" s="110">
        <f t="shared" si="0"/>
        <v>0</v>
      </c>
      <c r="F14" s="110">
        <f t="shared" si="0"/>
        <v>0</v>
      </c>
      <c r="G14" s="110">
        <f t="shared" si="0"/>
        <v>0</v>
      </c>
      <c r="H14" s="110">
        <f t="shared" si="0"/>
        <v>0</v>
      </c>
      <c r="I14" s="110">
        <f t="shared" si="0"/>
        <v>0</v>
      </c>
      <c r="J14" s="110">
        <f t="shared" si="0"/>
        <v>0</v>
      </c>
      <c r="K14" s="110">
        <f t="shared" si="0"/>
        <v>0</v>
      </c>
      <c r="L14" s="110">
        <f t="shared" si="0"/>
        <v>0</v>
      </c>
      <c r="M14" s="110">
        <f t="shared" si="0"/>
        <v>0</v>
      </c>
      <c r="N14" s="110">
        <f t="shared" si="0"/>
        <v>0</v>
      </c>
      <c r="O14" s="110">
        <f t="shared" si="0"/>
        <v>0</v>
      </c>
      <c r="P14" s="110">
        <f t="shared" si="0"/>
        <v>0</v>
      </c>
      <c r="Q14" s="110">
        <f t="shared" si="0"/>
        <v>0</v>
      </c>
      <c r="R14" s="110">
        <f t="shared" si="0"/>
        <v>0</v>
      </c>
      <c r="S14" s="110">
        <f t="shared" si="0"/>
        <v>0</v>
      </c>
      <c r="T14" s="110">
        <f t="shared" si="0"/>
        <v>0</v>
      </c>
      <c r="U14" s="110">
        <f t="shared" si="0"/>
        <v>0</v>
      </c>
      <c r="V14" s="110">
        <f t="shared" si="0"/>
        <v>0</v>
      </c>
      <c r="W14" s="110">
        <f t="shared" si="0"/>
        <v>0</v>
      </c>
      <c r="X14" s="110">
        <f t="shared" si="0"/>
        <v>0</v>
      </c>
      <c r="Y14" s="110">
        <f t="shared" si="0"/>
        <v>0</v>
      </c>
      <c r="Z14" s="110">
        <f t="shared" si="0"/>
        <v>0.16</v>
      </c>
      <c r="AA14" s="110">
        <f t="shared" si="0"/>
        <v>0</v>
      </c>
    </row>
    <row r="15" spans="1:27" ht="15.75">
      <c r="A15" s="100" t="s">
        <v>180</v>
      </c>
      <c r="B15" s="101" t="s">
        <v>208</v>
      </c>
      <c r="C15" s="170" t="s">
        <v>320</v>
      </c>
      <c r="D15" s="110">
        <f t="shared" ref="D15:AA15" si="1">D22</f>
        <v>0</v>
      </c>
      <c r="E15" s="110">
        <f t="shared" si="1"/>
        <v>0</v>
      </c>
      <c r="F15" s="110">
        <f t="shared" si="1"/>
        <v>0</v>
      </c>
      <c r="G15" s="110">
        <f t="shared" si="1"/>
        <v>0</v>
      </c>
      <c r="H15" s="110">
        <f t="shared" si="1"/>
        <v>0</v>
      </c>
      <c r="I15" s="110">
        <f t="shared" si="1"/>
        <v>0</v>
      </c>
      <c r="J15" s="110">
        <f t="shared" si="1"/>
        <v>0</v>
      </c>
      <c r="K15" s="110">
        <f t="shared" si="1"/>
        <v>0</v>
      </c>
      <c r="L15" s="110">
        <f t="shared" si="1"/>
        <v>0</v>
      </c>
      <c r="M15" s="110">
        <f t="shared" si="1"/>
        <v>0</v>
      </c>
      <c r="N15" s="110">
        <f t="shared" si="1"/>
        <v>0</v>
      </c>
      <c r="O15" s="110">
        <f t="shared" si="1"/>
        <v>0</v>
      </c>
      <c r="P15" s="110">
        <f t="shared" si="1"/>
        <v>0</v>
      </c>
      <c r="Q15" s="110">
        <f t="shared" si="1"/>
        <v>0</v>
      </c>
      <c r="R15" s="110">
        <f t="shared" si="1"/>
        <v>0</v>
      </c>
      <c r="S15" s="110">
        <f t="shared" si="1"/>
        <v>0</v>
      </c>
      <c r="T15" s="110">
        <f t="shared" si="1"/>
        <v>0</v>
      </c>
      <c r="U15" s="110">
        <f t="shared" si="1"/>
        <v>0</v>
      </c>
      <c r="V15" s="110">
        <f t="shared" si="1"/>
        <v>0</v>
      </c>
      <c r="W15" s="110">
        <f t="shared" si="1"/>
        <v>0</v>
      </c>
      <c r="X15" s="110">
        <f t="shared" si="1"/>
        <v>0</v>
      </c>
      <c r="Y15" s="110">
        <f t="shared" si="1"/>
        <v>0</v>
      </c>
      <c r="Z15" s="110">
        <f t="shared" si="1"/>
        <v>0</v>
      </c>
      <c r="AA15" s="110">
        <f t="shared" si="1"/>
        <v>0</v>
      </c>
    </row>
    <row r="16" spans="1:27" ht="31.5">
      <c r="A16" s="100" t="s">
        <v>181</v>
      </c>
      <c r="B16" s="101" t="s">
        <v>209</v>
      </c>
      <c r="C16" s="170" t="s">
        <v>320</v>
      </c>
      <c r="D16" s="110">
        <f t="shared" ref="D16:AA16" si="2">D38</f>
        <v>0</v>
      </c>
      <c r="E16" s="110">
        <f t="shared" si="2"/>
        <v>0</v>
      </c>
      <c r="F16" s="110">
        <f t="shared" si="2"/>
        <v>0</v>
      </c>
      <c r="G16" s="110">
        <f t="shared" si="2"/>
        <v>0</v>
      </c>
      <c r="H16" s="110">
        <f t="shared" si="2"/>
        <v>0</v>
      </c>
      <c r="I16" s="110">
        <f t="shared" si="2"/>
        <v>0</v>
      </c>
      <c r="J16" s="110">
        <f t="shared" si="2"/>
        <v>0</v>
      </c>
      <c r="K16" s="110">
        <f t="shared" si="2"/>
        <v>0</v>
      </c>
      <c r="L16" s="110">
        <f t="shared" si="2"/>
        <v>0</v>
      </c>
      <c r="M16" s="110">
        <f t="shared" si="2"/>
        <v>0</v>
      </c>
      <c r="N16" s="110">
        <f t="shared" si="2"/>
        <v>0</v>
      </c>
      <c r="O16" s="110">
        <f t="shared" si="2"/>
        <v>0</v>
      </c>
      <c r="P16" s="110">
        <f t="shared" si="2"/>
        <v>0</v>
      </c>
      <c r="Q16" s="110">
        <f t="shared" si="2"/>
        <v>0</v>
      </c>
      <c r="R16" s="110">
        <f t="shared" si="2"/>
        <v>0</v>
      </c>
      <c r="S16" s="110">
        <f t="shared" si="2"/>
        <v>0</v>
      </c>
      <c r="T16" s="110">
        <f t="shared" si="2"/>
        <v>0</v>
      </c>
      <c r="U16" s="110">
        <f t="shared" si="2"/>
        <v>0</v>
      </c>
      <c r="V16" s="110">
        <f t="shared" si="2"/>
        <v>0</v>
      </c>
      <c r="W16" s="110">
        <f t="shared" si="2"/>
        <v>0</v>
      </c>
      <c r="X16" s="110">
        <f t="shared" si="2"/>
        <v>0</v>
      </c>
      <c r="Y16" s="110">
        <f t="shared" si="2"/>
        <v>0</v>
      </c>
      <c r="Z16" s="110">
        <f t="shared" si="2"/>
        <v>0</v>
      </c>
      <c r="AA16" s="110">
        <f t="shared" si="2"/>
        <v>0</v>
      </c>
    </row>
    <row r="17" spans="1:27" ht="47.25">
      <c r="A17" s="100" t="s">
        <v>182</v>
      </c>
      <c r="B17" s="101" t="s">
        <v>210</v>
      </c>
      <c r="C17" s="170" t="s">
        <v>320</v>
      </c>
      <c r="D17" s="110">
        <f t="shared" ref="D17:AA17" si="3">D57</f>
        <v>0</v>
      </c>
      <c r="E17" s="110">
        <f t="shared" si="3"/>
        <v>0</v>
      </c>
      <c r="F17" s="110">
        <f t="shared" si="3"/>
        <v>0</v>
      </c>
      <c r="G17" s="110">
        <f t="shared" si="3"/>
        <v>0</v>
      </c>
      <c r="H17" s="110">
        <f t="shared" si="3"/>
        <v>0</v>
      </c>
      <c r="I17" s="110">
        <f t="shared" si="3"/>
        <v>0</v>
      </c>
      <c r="J17" s="110">
        <f t="shared" si="3"/>
        <v>0</v>
      </c>
      <c r="K17" s="110">
        <f t="shared" si="3"/>
        <v>0</v>
      </c>
      <c r="L17" s="110">
        <f t="shared" si="3"/>
        <v>0</v>
      </c>
      <c r="M17" s="110">
        <f t="shared" si="3"/>
        <v>0</v>
      </c>
      <c r="N17" s="110">
        <f t="shared" si="3"/>
        <v>0</v>
      </c>
      <c r="O17" s="110">
        <f t="shared" si="3"/>
        <v>0</v>
      </c>
      <c r="P17" s="110">
        <f t="shared" si="3"/>
        <v>0</v>
      </c>
      <c r="Q17" s="110">
        <f t="shared" si="3"/>
        <v>0</v>
      </c>
      <c r="R17" s="110">
        <f t="shared" si="3"/>
        <v>0</v>
      </c>
      <c r="S17" s="110">
        <f t="shared" si="3"/>
        <v>0</v>
      </c>
      <c r="T17" s="110">
        <f t="shared" si="3"/>
        <v>0</v>
      </c>
      <c r="U17" s="110">
        <f t="shared" si="3"/>
        <v>0</v>
      </c>
      <c r="V17" s="110">
        <f t="shared" si="3"/>
        <v>0</v>
      </c>
      <c r="W17" s="110">
        <f t="shared" si="3"/>
        <v>0</v>
      </c>
      <c r="X17" s="110">
        <f t="shared" si="3"/>
        <v>0</v>
      </c>
      <c r="Y17" s="110">
        <f t="shared" si="3"/>
        <v>0</v>
      </c>
      <c r="Z17" s="110">
        <f t="shared" si="3"/>
        <v>0</v>
      </c>
      <c r="AA17" s="110">
        <f t="shared" si="3"/>
        <v>0</v>
      </c>
    </row>
    <row r="18" spans="1:27" ht="31.5">
      <c r="A18" s="100" t="s">
        <v>183</v>
      </c>
      <c r="B18" s="101" t="s">
        <v>211</v>
      </c>
      <c r="C18" s="170" t="s">
        <v>320</v>
      </c>
      <c r="D18" s="110">
        <f t="shared" ref="D18:AA20" si="4">D60</f>
        <v>0</v>
      </c>
      <c r="E18" s="110">
        <f t="shared" si="4"/>
        <v>0</v>
      </c>
      <c r="F18" s="110">
        <f t="shared" si="4"/>
        <v>0</v>
      </c>
      <c r="G18" s="110">
        <f t="shared" si="4"/>
        <v>0</v>
      </c>
      <c r="H18" s="110">
        <f t="shared" si="4"/>
        <v>0</v>
      </c>
      <c r="I18" s="110">
        <f t="shared" si="4"/>
        <v>0</v>
      </c>
      <c r="J18" s="110">
        <f t="shared" si="4"/>
        <v>0</v>
      </c>
      <c r="K18" s="110">
        <f t="shared" si="4"/>
        <v>0</v>
      </c>
      <c r="L18" s="110">
        <f t="shared" si="4"/>
        <v>0</v>
      </c>
      <c r="M18" s="110">
        <f t="shared" si="4"/>
        <v>0</v>
      </c>
      <c r="N18" s="110">
        <f t="shared" si="4"/>
        <v>0</v>
      </c>
      <c r="O18" s="110">
        <f t="shared" si="4"/>
        <v>0</v>
      </c>
      <c r="P18" s="110">
        <f t="shared" si="4"/>
        <v>0</v>
      </c>
      <c r="Q18" s="110">
        <f t="shared" si="4"/>
        <v>0</v>
      </c>
      <c r="R18" s="110">
        <f t="shared" si="4"/>
        <v>0</v>
      </c>
      <c r="S18" s="110">
        <f t="shared" si="4"/>
        <v>0</v>
      </c>
      <c r="T18" s="110">
        <f t="shared" si="4"/>
        <v>0</v>
      </c>
      <c r="U18" s="110">
        <f t="shared" si="4"/>
        <v>0</v>
      </c>
      <c r="V18" s="110">
        <f t="shared" si="4"/>
        <v>0</v>
      </c>
      <c r="W18" s="110">
        <f t="shared" si="4"/>
        <v>0</v>
      </c>
      <c r="X18" s="110">
        <f t="shared" si="4"/>
        <v>0</v>
      </c>
      <c r="Y18" s="110">
        <f t="shared" si="4"/>
        <v>0</v>
      </c>
      <c r="Z18" s="110">
        <f t="shared" si="4"/>
        <v>0</v>
      </c>
      <c r="AA18" s="110">
        <f t="shared" si="4"/>
        <v>0</v>
      </c>
    </row>
    <row r="19" spans="1:27" ht="31.5">
      <c r="A19" s="100" t="s">
        <v>184</v>
      </c>
      <c r="B19" s="101" t="s">
        <v>212</v>
      </c>
      <c r="C19" s="170" t="s">
        <v>320</v>
      </c>
      <c r="D19" s="110">
        <f t="shared" si="4"/>
        <v>0</v>
      </c>
      <c r="E19" s="110">
        <f t="shared" si="4"/>
        <v>0</v>
      </c>
      <c r="F19" s="110">
        <f t="shared" si="4"/>
        <v>0</v>
      </c>
      <c r="G19" s="110">
        <f t="shared" si="4"/>
        <v>0</v>
      </c>
      <c r="H19" s="110">
        <f t="shared" si="4"/>
        <v>0</v>
      </c>
      <c r="I19" s="110">
        <f t="shared" si="4"/>
        <v>0</v>
      </c>
      <c r="J19" s="110">
        <f t="shared" si="4"/>
        <v>0</v>
      </c>
      <c r="K19" s="110">
        <f t="shared" si="4"/>
        <v>0</v>
      </c>
      <c r="L19" s="110">
        <f t="shared" si="4"/>
        <v>0</v>
      </c>
      <c r="M19" s="110">
        <f t="shared" si="4"/>
        <v>0</v>
      </c>
      <c r="N19" s="110">
        <f t="shared" si="4"/>
        <v>0</v>
      </c>
      <c r="O19" s="110">
        <f t="shared" si="4"/>
        <v>0</v>
      </c>
      <c r="P19" s="110">
        <f t="shared" si="4"/>
        <v>0</v>
      </c>
      <c r="Q19" s="110">
        <f t="shared" si="4"/>
        <v>0</v>
      </c>
      <c r="R19" s="110">
        <f t="shared" si="4"/>
        <v>0</v>
      </c>
      <c r="S19" s="110">
        <f t="shared" si="4"/>
        <v>0</v>
      </c>
      <c r="T19" s="110">
        <f t="shared" si="4"/>
        <v>0</v>
      </c>
      <c r="U19" s="110">
        <f t="shared" si="4"/>
        <v>0</v>
      </c>
      <c r="V19" s="110">
        <f t="shared" si="4"/>
        <v>0</v>
      </c>
      <c r="W19" s="110">
        <f t="shared" si="4"/>
        <v>0</v>
      </c>
      <c r="X19" s="110">
        <f t="shared" si="4"/>
        <v>0</v>
      </c>
      <c r="Y19" s="110">
        <f t="shared" si="4"/>
        <v>0</v>
      </c>
      <c r="Z19" s="110">
        <f t="shared" si="4"/>
        <v>0</v>
      </c>
      <c r="AA19" s="110">
        <f t="shared" si="4"/>
        <v>0</v>
      </c>
    </row>
    <row r="20" spans="1:27" ht="15.75">
      <c r="A20" s="100" t="s">
        <v>185</v>
      </c>
      <c r="B20" s="101" t="s">
        <v>213</v>
      </c>
      <c r="C20" s="170" t="s">
        <v>320</v>
      </c>
      <c r="D20" s="110">
        <f t="shared" si="4"/>
        <v>0</v>
      </c>
      <c r="E20" s="110">
        <f t="shared" si="4"/>
        <v>0</v>
      </c>
      <c r="F20" s="110">
        <f t="shared" si="4"/>
        <v>0</v>
      </c>
      <c r="G20" s="110">
        <f t="shared" si="4"/>
        <v>0</v>
      </c>
      <c r="H20" s="110">
        <f t="shared" si="4"/>
        <v>0</v>
      </c>
      <c r="I20" s="110">
        <f t="shared" si="4"/>
        <v>0</v>
      </c>
      <c r="J20" s="110">
        <f t="shared" si="4"/>
        <v>0</v>
      </c>
      <c r="K20" s="110">
        <f t="shared" si="4"/>
        <v>0</v>
      </c>
      <c r="L20" s="110">
        <f t="shared" si="4"/>
        <v>0</v>
      </c>
      <c r="M20" s="110">
        <f t="shared" si="4"/>
        <v>0</v>
      </c>
      <c r="N20" s="110">
        <f t="shared" si="4"/>
        <v>0</v>
      </c>
      <c r="O20" s="110">
        <f t="shared" si="4"/>
        <v>0</v>
      </c>
      <c r="P20" s="110">
        <f t="shared" si="4"/>
        <v>0</v>
      </c>
      <c r="Q20" s="110">
        <f t="shared" si="4"/>
        <v>0</v>
      </c>
      <c r="R20" s="110">
        <f t="shared" si="4"/>
        <v>0</v>
      </c>
      <c r="S20" s="110">
        <f t="shared" si="4"/>
        <v>0</v>
      </c>
      <c r="T20" s="110">
        <f t="shared" si="4"/>
        <v>0</v>
      </c>
      <c r="U20" s="110">
        <f t="shared" si="4"/>
        <v>0</v>
      </c>
      <c r="V20" s="110">
        <f t="shared" si="4"/>
        <v>0</v>
      </c>
      <c r="W20" s="110">
        <f t="shared" si="4"/>
        <v>0</v>
      </c>
      <c r="X20" s="110">
        <f t="shared" si="4"/>
        <v>0</v>
      </c>
      <c r="Y20" s="110">
        <f t="shared" si="4"/>
        <v>0</v>
      </c>
      <c r="Z20" s="110">
        <f t="shared" si="4"/>
        <v>0.16</v>
      </c>
      <c r="AA20" s="110">
        <f t="shared" si="4"/>
        <v>0</v>
      </c>
    </row>
    <row r="21" spans="1:27" ht="18.75">
      <c r="A21" s="98" t="s">
        <v>186</v>
      </c>
      <c r="B21" s="99" t="s">
        <v>179</v>
      </c>
      <c r="C21" s="170" t="s">
        <v>234</v>
      </c>
      <c r="D21" s="110">
        <f t="shared" ref="D21:AA21" si="5">D14</f>
        <v>0</v>
      </c>
      <c r="E21" s="110">
        <f t="shared" si="5"/>
        <v>0</v>
      </c>
      <c r="F21" s="110">
        <f t="shared" si="5"/>
        <v>0</v>
      </c>
      <c r="G21" s="110">
        <f t="shared" si="5"/>
        <v>0</v>
      </c>
      <c r="H21" s="110">
        <f t="shared" si="5"/>
        <v>0</v>
      </c>
      <c r="I21" s="110">
        <f t="shared" si="5"/>
        <v>0</v>
      </c>
      <c r="J21" s="110">
        <f t="shared" si="5"/>
        <v>0</v>
      </c>
      <c r="K21" s="110">
        <f t="shared" si="5"/>
        <v>0</v>
      </c>
      <c r="L21" s="110">
        <f t="shared" si="5"/>
        <v>0</v>
      </c>
      <c r="M21" s="110">
        <f t="shared" si="5"/>
        <v>0</v>
      </c>
      <c r="N21" s="110">
        <f t="shared" si="5"/>
        <v>0</v>
      </c>
      <c r="O21" s="110">
        <f t="shared" si="5"/>
        <v>0</v>
      </c>
      <c r="P21" s="110">
        <f t="shared" si="5"/>
        <v>0</v>
      </c>
      <c r="Q21" s="110">
        <f t="shared" si="5"/>
        <v>0</v>
      </c>
      <c r="R21" s="110">
        <f t="shared" si="5"/>
        <v>0</v>
      </c>
      <c r="S21" s="110">
        <f t="shared" si="5"/>
        <v>0</v>
      </c>
      <c r="T21" s="110">
        <f t="shared" si="5"/>
        <v>0</v>
      </c>
      <c r="U21" s="110">
        <f t="shared" si="5"/>
        <v>0</v>
      </c>
      <c r="V21" s="110">
        <f t="shared" si="5"/>
        <v>0</v>
      </c>
      <c r="W21" s="110">
        <f t="shared" si="5"/>
        <v>0</v>
      </c>
      <c r="X21" s="110">
        <f t="shared" si="5"/>
        <v>0</v>
      </c>
      <c r="Y21" s="110">
        <f t="shared" si="5"/>
        <v>0</v>
      </c>
      <c r="Z21" s="110">
        <f t="shared" si="5"/>
        <v>0.16</v>
      </c>
      <c r="AA21" s="110">
        <f t="shared" si="5"/>
        <v>0</v>
      </c>
    </row>
    <row r="22" spans="1:27" ht="15.75">
      <c r="A22" s="100" t="s">
        <v>120</v>
      </c>
      <c r="B22" s="101" t="s">
        <v>214</v>
      </c>
      <c r="C22" s="171" t="s">
        <v>234</v>
      </c>
      <c r="D22" s="110">
        <f t="shared" ref="D22:AA22" si="6">D23+D27+D30+D35</f>
        <v>0</v>
      </c>
      <c r="E22" s="110">
        <f t="shared" si="6"/>
        <v>0</v>
      </c>
      <c r="F22" s="110">
        <f t="shared" si="6"/>
        <v>0</v>
      </c>
      <c r="G22" s="110">
        <f t="shared" si="6"/>
        <v>0</v>
      </c>
      <c r="H22" s="110">
        <f t="shared" si="6"/>
        <v>0</v>
      </c>
      <c r="I22" s="110">
        <f t="shared" si="6"/>
        <v>0</v>
      </c>
      <c r="J22" s="110">
        <f t="shared" si="6"/>
        <v>0</v>
      </c>
      <c r="K22" s="110">
        <f t="shared" si="6"/>
        <v>0</v>
      </c>
      <c r="L22" s="110">
        <f t="shared" si="6"/>
        <v>0</v>
      </c>
      <c r="M22" s="110">
        <f t="shared" si="6"/>
        <v>0</v>
      </c>
      <c r="N22" s="110">
        <f t="shared" si="6"/>
        <v>0</v>
      </c>
      <c r="O22" s="110">
        <f t="shared" si="6"/>
        <v>0</v>
      </c>
      <c r="P22" s="110">
        <f t="shared" si="6"/>
        <v>0</v>
      </c>
      <c r="Q22" s="110">
        <f t="shared" si="6"/>
        <v>0</v>
      </c>
      <c r="R22" s="110">
        <f t="shared" si="6"/>
        <v>0</v>
      </c>
      <c r="S22" s="110">
        <f t="shared" si="6"/>
        <v>0</v>
      </c>
      <c r="T22" s="110">
        <f t="shared" si="6"/>
        <v>0</v>
      </c>
      <c r="U22" s="110">
        <f t="shared" si="6"/>
        <v>0</v>
      </c>
      <c r="V22" s="110">
        <f t="shared" si="6"/>
        <v>0</v>
      </c>
      <c r="W22" s="110">
        <f t="shared" si="6"/>
        <v>0</v>
      </c>
      <c r="X22" s="110">
        <f t="shared" si="6"/>
        <v>0</v>
      </c>
      <c r="Y22" s="110">
        <f t="shared" si="6"/>
        <v>0</v>
      </c>
      <c r="Z22" s="110">
        <f t="shared" si="6"/>
        <v>0</v>
      </c>
      <c r="AA22" s="110">
        <f t="shared" si="6"/>
        <v>0</v>
      </c>
    </row>
    <row r="23" spans="1:27" ht="31.5">
      <c r="A23" s="100" t="s">
        <v>121</v>
      </c>
      <c r="B23" s="101" t="s">
        <v>215</v>
      </c>
      <c r="C23" s="171" t="s">
        <v>234</v>
      </c>
      <c r="D23" s="110">
        <f t="shared" ref="D23:AA23" si="7">SUM(D24:D26)</f>
        <v>0</v>
      </c>
      <c r="E23" s="110">
        <f t="shared" si="7"/>
        <v>0</v>
      </c>
      <c r="F23" s="110">
        <f t="shared" si="7"/>
        <v>0</v>
      </c>
      <c r="G23" s="110">
        <f t="shared" si="7"/>
        <v>0</v>
      </c>
      <c r="H23" s="110">
        <f t="shared" si="7"/>
        <v>0</v>
      </c>
      <c r="I23" s="110">
        <f t="shared" si="7"/>
        <v>0</v>
      </c>
      <c r="J23" s="110">
        <f t="shared" si="7"/>
        <v>0</v>
      </c>
      <c r="K23" s="110">
        <f t="shared" si="7"/>
        <v>0</v>
      </c>
      <c r="L23" s="110">
        <f t="shared" si="7"/>
        <v>0</v>
      </c>
      <c r="M23" s="110">
        <f t="shared" si="7"/>
        <v>0</v>
      </c>
      <c r="N23" s="110">
        <f t="shared" si="7"/>
        <v>0</v>
      </c>
      <c r="O23" s="110">
        <f t="shared" si="7"/>
        <v>0</v>
      </c>
      <c r="P23" s="110">
        <f t="shared" si="7"/>
        <v>0</v>
      </c>
      <c r="Q23" s="110">
        <f t="shared" si="7"/>
        <v>0</v>
      </c>
      <c r="R23" s="110">
        <f t="shared" si="7"/>
        <v>0</v>
      </c>
      <c r="S23" s="110">
        <f t="shared" si="7"/>
        <v>0</v>
      </c>
      <c r="T23" s="110">
        <f t="shared" si="7"/>
        <v>0</v>
      </c>
      <c r="U23" s="110">
        <f t="shared" si="7"/>
        <v>0</v>
      </c>
      <c r="V23" s="110">
        <f t="shared" si="7"/>
        <v>0</v>
      </c>
      <c r="W23" s="110">
        <f t="shared" si="7"/>
        <v>0</v>
      </c>
      <c r="X23" s="110">
        <f t="shared" si="7"/>
        <v>0</v>
      </c>
      <c r="Y23" s="110">
        <f t="shared" si="7"/>
        <v>0</v>
      </c>
      <c r="Z23" s="110">
        <f t="shared" si="7"/>
        <v>0</v>
      </c>
      <c r="AA23" s="110">
        <f t="shared" si="7"/>
        <v>0</v>
      </c>
    </row>
    <row r="24" spans="1:27" ht="47.25">
      <c r="A24" s="100" t="s">
        <v>135</v>
      </c>
      <c r="B24" s="101" t="s">
        <v>216</v>
      </c>
      <c r="C24" s="171" t="s">
        <v>234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</row>
    <row r="25" spans="1:27" ht="47.25">
      <c r="A25" s="100" t="s">
        <v>136</v>
      </c>
      <c r="B25" s="101" t="s">
        <v>438</v>
      </c>
      <c r="C25" s="171" t="s">
        <v>234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v>0</v>
      </c>
      <c r="AA25" s="110">
        <v>0</v>
      </c>
    </row>
    <row r="26" spans="1:27" ht="47.25">
      <c r="A26" s="100" t="s">
        <v>187</v>
      </c>
      <c r="B26" s="101" t="s">
        <v>217</v>
      </c>
      <c r="C26" s="171" t="s">
        <v>234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</row>
    <row r="27" spans="1:27" ht="31.5">
      <c r="A27" s="100" t="s">
        <v>122</v>
      </c>
      <c r="B27" s="101" t="s">
        <v>218</v>
      </c>
      <c r="C27" s="171" t="s">
        <v>234</v>
      </c>
      <c r="D27" s="110">
        <f t="shared" ref="D27:AA27" si="8">D28+D29</f>
        <v>0</v>
      </c>
      <c r="E27" s="110">
        <f t="shared" si="8"/>
        <v>0</v>
      </c>
      <c r="F27" s="110">
        <f t="shared" si="8"/>
        <v>0</v>
      </c>
      <c r="G27" s="110">
        <f t="shared" si="8"/>
        <v>0</v>
      </c>
      <c r="H27" s="110">
        <f t="shared" si="8"/>
        <v>0</v>
      </c>
      <c r="I27" s="110">
        <f t="shared" si="8"/>
        <v>0</v>
      </c>
      <c r="J27" s="110">
        <f t="shared" si="8"/>
        <v>0</v>
      </c>
      <c r="K27" s="110">
        <f t="shared" si="8"/>
        <v>0</v>
      </c>
      <c r="L27" s="110">
        <f t="shared" si="8"/>
        <v>0</v>
      </c>
      <c r="M27" s="110">
        <f t="shared" si="8"/>
        <v>0</v>
      </c>
      <c r="N27" s="110">
        <f t="shared" si="8"/>
        <v>0</v>
      </c>
      <c r="O27" s="110">
        <f t="shared" si="8"/>
        <v>0</v>
      </c>
      <c r="P27" s="110">
        <f t="shared" si="8"/>
        <v>0</v>
      </c>
      <c r="Q27" s="110">
        <f t="shared" si="8"/>
        <v>0</v>
      </c>
      <c r="R27" s="110">
        <f t="shared" si="8"/>
        <v>0</v>
      </c>
      <c r="S27" s="110">
        <f t="shared" si="8"/>
        <v>0</v>
      </c>
      <c r="T27" s="110">
        <f t="shared" si="8"/>
        <v>0</v>
      </c>
      <c r="U27" s="110">
        <f t="shared" si="8"/>
        <v>0</v>
      </c>
      <c r="V27" s="110">
        <f t="shared" si="8"/>
        <v>0</v>
      </c>
      <c r="W27" s="110">
        <f t="shared" si="8"/>
        <v>0</v>
      </c>
      <c r="X27" s="110">
        <f t="shared" si="8"/>
        <v>0</v>
      </c>
      <c r="Y27" s="110">
        <f t="shared" si="8"/>
        <v>0</v>
      </c>
      <c r="Z27" s="110">
        <f t="shared" si="8"/>
        <v>0</v>
      </c>
      <c r="AA27" s="110">
        <f t="shared" si="8"/>
        <v>0</v>
      </c>
    </row>
    <row r="28" spans="1:27" ht="63">
      <c r="A28" s="100" t="s">
        <v>188</v>
      </c>
      <c r="B28" s="101" t="s">
        <v>219</v>
      </c>
      <c r="C28" s="171" t="s">
        <v>234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</row>
    <row r="29" spans="1:27" ht="31.5">
      <c r="A29" s="100" t="s">
        <v>189</v>
      </c>
      <c r="B29" s="101" t="s">
        <v>220</v>
      </c>
      <c r="C29" s="171" t="s">
        <v>234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v>0</v>
      </c>
      <c r="AA29" s="110">
        <v>0</v>
      </c>
    </row>
    <row r="30" spans="1:27" ht="47.25">
      <c r="A30" s="100" t="s">
        <v>123</v>
      </c>
      <c r="B30" s="101" t="s">
        <v>221</v>
      </c>
      <c r="C30" s="171" t="s">
        <v>234</v>
      </c>
      <c r="D30" s="110">
        <f t="shared" ref="D30:AA30" si="9">D31+D32+D33+D34</f>
        <v>0</v>
      </c>
      <c r="E30" s="110">
        <f t="shared" si="9"/>
        <v>0</v>
      </c>
      <c r="F30" s="110">
        <f t="shared" si="9"/>
        <v>0</v>
      </c>
      <c r="G30" s="110">
        <f t="shared" si="9"/>
        <v>0</v>
      </c>
      <c r="H30" s="110">
        <f t="shared" si="9"/>
        <v>0</v>
      </c>
      <c r="I30" s="110">
        <f t="shared" si="9"/>
        <v>0</v>
      </c>
      <c r="J30" s="110">
        <f t="shared" si="9"/>
        <v>0</v>
      </c>
      <c r="K30" s="110">
        <f t="shared" si="9"/>
        <v>0</v>
      </c>
      <c r="L30" s="110">
        <f t="shared" si="9"/>
        <v>0</v>
      </c>
      <c r="M30" s="110">
        <f t="shared" si="9"/>
        <v>0</v>
      </c>
      <c r="N30" s="110">
        <f t="shared" si="9"/>
        <v>0</v>
      </c>
      <c r="O30" s="110">
        <f t="shared" si="9"/>
        <v>0</v>
      </c>
      <c r="P30" s="110">
        <f t="shared" si="9"/>
        <v>0</v>
      </c>
      <c r="Q30" s="110">
        <f t="shared" si="9"/>
        <v>0</v>
      </c>
      <c r="R30" s="110">
        <f t="shared" si="9"/>
        <v>0</v>
      </c>
      <c r="S30" s="110">
        <f t="shared" si="9"/>
        <v>0</v>
      </c>
      <c r="T30" s="110">
        <f t="shared" si="9"/>
        <v>0</v>
      </c>
      <c r="U30" s="110">
        <f t="shared" si="9"/>
        <v>0</v>
      </c>
      <c r="V30" s="110">
        <f t="shared" si="9"/>
        <v>0</v>
      </c>
      <c r="W30" s="110">
        <f t="shared" si="9"/>
        <v>0</v>
      </c>
      <c r="X30" s="110">
        <f t="shared" si="9"/>
        <v>0</v>
      </c>
      <c r="Y30" s="110">
        <f t="shared" si="9"/>
        <v>0</v>
      </c>
      <c r="Z30" s="110">
        <f t="shared" si="9"/>
        <v>0</v>
      </c>
      <c r="AA30" s="110">
        <f t="shared" si="9"/>
        <v>0</v>
      </c>
    </row>
    <row r="31" spans="1:27" ht="31.5">
      <c r="A31" s="100" t="s">
        <v>137</v>
      </c>
      <c r="B31" s="101" t="s">
        <v>222</v>
      </c>
      <c r="C31" s="171" t="s">
        <v>234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v>0</v>
      </c>
      <c r="AA31" s="110">
        <v>0</v>
      </c>
    </row>
    <row r="32" spans="1:27" ht="94.5">
      <c r="A32" s="100" t="s">
        <v>137</v>
      </c>
      <c r="B32" s="101" t="s">
        <v>223</v>
      </c>
      <c r="C32" s="171" t="s">
        <v>234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v>0</v>
      </c>
      <c r="AA32" s="110">
        <v>0</v>
      </c>
    </row>
    <row r="33" spans="1:27" ht="78.75">
      <c r="A33" s="100" t="s">
        <v>137</v>
      </c>
      <c r="B33" s="101" t="s">
        <v>224</v>
      </c>
      <c r="C33" s="171" t="s">
        <v>234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v>0</v>
      </c>
      <c r="AA33" s="110">
        <v>0</v>
      </c>
    </row>
    <row r="34" spans="1:27" ht="94.5">
      <c r="A34" s="100" t="s">
        <v>137</v>
      </c>
      <c r="B34" s="101" t="s">
        <v>225</v>
      </c>
      <c r="C34" s="171" t="s">
        <v>234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v>0</v>
      </c>
      <c r="AA34" s="110">
        <v>0</v>
      </c>
    </row>
    <row r="35" spans="1:27" ht="78.75">
      <c r="A35" s="100" t="s">
        <v>124</v>
      </c>
      <c r="B35" s="101" t="s">
        <v>226</v>
      </c>
      <c r="C35" s="171" t="s">
        <v>234</v>
      </c>
      <c r="D35" s="110">
        <f t="shared" ref="D35:AA35" si="10">D36+D37</f>
        <v>0</v>
      </c>
      <c r="E35" s="110">
        <f t="shared" si="10"/>
        <v>0</v>
      </c>
      <c r="F35" s="110">
        <f t="shared" si="10"/>
        <v>0</v>
      </c>
      <c r="G35" s="110">
        <f t="shared" si="10"/>
        <v>0</v>
      </c>
      <c r="H35" s="110">
        <f t="shared" si="10"/>
        <v>0</v>
      </c>
      <c r="I35" s="110">
        <f t="shared" si="10"/>
        <v>0</v>
      </c>
      <c r="J35" s="110">
        <f t="shared" si="10"/>
        <v>0</v>
      </c>
      <c r="K35" s="110">
        <f t="shared" si="10"/>
        <v>0</v>
      </c>
      <c r="L35" s="110">
        <f t="shared" si="10"/>
        <v>0</v>
      </c>
      <c r="M35" s="110">
        <f t="shared" si="10"/>
        <v>0</v>
      </c>
      <c r="N35" s="110">
        <f t="shared" si="10"/>
        <v>0</v>
      </c>
      <c r="O35" s="110">
        <f t="shared" si="10"/>
        <v>0</v>
      </c>
      <c r="P35" s="110">
        <f t="shared" si="10"/>
        <v>0</v>
      </c>
      <c r="Q35" s="110">
        <f t="shared" si="10"/>
        <v>0</v>
      </c>
      <c r="R35" s="110">
        <f t="shared" si="10"/>
        <v>0</v>
      </c>
      <c r="S35" s="110">
        <f t="shared" si="10"/>
        <v>0</v>
      </c>
      <c r="T35" s="110">
        <f t="shared" si="10"/>
        <v>0</v>
      </c>
      <c r="U35" s="110">
        <f t="shared" si="10"/>
        <v>0</v>
      </c>
      <c r="V35" s="110">
        <f t="shared" si="10"/>
        <v>0</v>
      </c>
      <c r="W35" s="110">
        <f t="shared" si="10"/>
        <v>0</v>
      </c>
      <c r="X35" s="110">
        <f t="shared" si="10"/>
        <v>0</v>
      </c>
      <c r="Y35" s="110">
        <f t="shared" si="10"/>
        <v>0</v>
      </c>
      <c r="Z35" s="110">
        <f t="shared" si="10"/>
        <v>0</v>
      </c>
      <c r="AA35" s="110">
        <f t="shared" si="10"/>
        <v>0</v>
      </c>
    </row>
    <row r="36" spans="1:27" ht="63">
      <c r="A36" s="100" t="s">
        <v>190</v>
      </c>
      <c r="B36" s="101" t="s">
        <v>227</v>
      </c>
      <c r="C36" s="171" t="s">
        <v>234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v>0</v>
      </c>
      <c r="AA36" s="110">
        <v>0</v>
      </c>
    </row>
    <row r="37" spans="1:27" ht="63">
      <c r="A37" s="100" t="s">
        <v>191</v>
      </c>
      <c r="B37" s="101" t="s">
        <v>228</v>
      </c>
      <c r="C37" s="171" t="s">
        <v>234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v>0</v>
      </c>
      <c r="AA37" s="110">
        <v>0</v>
      </c>
    </row>
    <row r="38" spans="1:27" ht="31.5">
      <c r="A38" s="100" t="s">
        <v>125</v>
      </c>
      <c r="B38" s="101" t="s">
        <v>229</v>
      </c>
      <c r="C38" s="171" t="s">
        <v>234</v>
      </c>
      <c r="D38" s="110">
        <f t="shared" ref="D38:AA38" si="11">D39+D42+D45+D54</f>
        <v>0</v>
      </c>
      <c r="E38" s="110">
        <f t="shared" si="11"/>
        <v>0</v>
      </c>
      <c r="F38" s="110">
        <f t="shared" si="11"/>
        <v>0</v>
      </c>
      <c r="G38" s="110">
        <f t="shared" si="11"/>
        <v>0</v>
      </c>
      <c r="H38" s="110">
        <f t="shared" si="11"/>
        <v>0</v>
      </c>
      <c r="I38" s="110">
        <f t="shared" si="11"/>
        <v>0</v>
      </c>
      <c r="J38" s="110">
        <f t="shared" si="11"/>
        <v>0</v>
      </c>
      <c r="K38" s="110">
        <f t="shared" si="11"/>
        <v>0</v>
      </c>
      <c r="L38" s="110">
        <f t="shared" si="11"/>
        <v>0</v>
      </c>
      <c r="M38" s="110">
        <f t="shared" si="11"/>
        <v>0</v>
      </c>
      <c r="N38" s="110">
        <f t="shared" si="11"/>
        <v>0</v>
      </c>
      <c r="O38" s="110">
        <f t="shared" si="11"/>
        <v>0</v>
      </c>
      <c r="P38" s="110">
        <f t="shared" si="11"/>
        <v>0</v>
      </c>
      <c r="Q38" s="110">
        <f t="shared" si="11"/>
        <v>0</v>
      </c>
      <c r="R38" s="110">
        <f t="shared" si="11"/>
        <v>0</v>
      </c>
      <c r="S38" s="110">
        <f t="shared" si="11"/>
        <v>0</v>
      </c>
      <c r="T38" s="110">
        <f t="shared" si="11"/>
        <v>0</v>
      </c>
      <c r="U38" s="110">
        <f t="shared" si="11"/>
        <v>0</v>
      </c>
      <c r="V38" s="110">
        <f t="shared" si="11"/>
        <v>0</v>
      </c>
      <c r="W38" s="110">
        <f t="shared" si="11"/>
        <v>0</v>
      </c>
      <c r="X38" s="110">
        <f t="shared" si="11"/>
        <v>0</v>
      </c>
      <c r="Y38" s="110">
        <f t="shared" si="11"/>
        <v>0</v>
      </c>
      <c r="Z38" s="110">
        <f t="shared" si="11"/>
        <v>0</v>
      </c>
      <c r="AA38" s="110">
        <f t="shared" si="11"/>
        <v>0</v>
      </c>
    </row>
    <row r="39" spans="1:27" ht="63">
      <c r="A39" s="100" t="s">
        <v>138</v>
      </c>
      <c r="B39" s="101" t="s">
        <v>230</v>
      </c>
      <c r="C39" s="171" t="s">
        <v>234</v>
      </c>
      <c r="D39" s="110">
        <f t="shared" ref="D39:AA39" si="12">D40+D41</f>
        <v>0</v>
      </c>
      <c r="E39" s="110">
        <f t="shared" si="12"/>
        <v>0</v>
      </c>
      <c r="F39" s="110">
        <f t="shared" si="12"/>
        <v>0</v>
      </c>
      <c r="G39" s="110">
        <f t="shared" si="12"/>
        <v>0</v>
      </c>
      <c r="H39" s="110">
        <f t="shared" si="12"/>
        <v>0</v>
      </c>
      <c r="I39" s="110">
        <f t="shared" si="12"/>
        <v>0</v>
      </c>
      <c r="J39" s="110">
        <f t="shared" si="12"/>
        <v>0</v>
      </c>
      <c r="K39" s="110">
        <f t="shared" si="12"/>
        <v>0</v>
      </c>
      <c r="L39" s="110">
        <f t="shared" si="12"/>
        <v>0</v>
      </c>
      <c r="M39" s="110">
        <f t="shared" si="12"/>
        <v>0</v>
      </c>
      <c r="N39" s="110">
        <f t="shared" si="12"/>
        <v>0</v>
      </c>
      <c r="O39" s="110">
        <f t="shared" si="12"/>
        <v>0</v>
      </c>
      <c r="P39" s="110">
        <f t="shared" si="12"/>
        <v>0</v>
      </c>
      <c r="Q39" s="110">
        <f t="shared" si="12"/>
        <v>0</v>
      </c>
      <c r="R39" s="110">
        <f t="shared" si="12"/>
        <v>0</v>
      </c>
      <c r="S39" s="110">
        <f t="shared" si="12"/>
        <v>0</v>
      </c>
      <c r="T39" s="110">
        <f t="shared" si="12"/>
        <v>0</v>
      </c>
      <c r="U39" s="110">
        <f t="shared" si="12"/>
        <v>0</v>
      </c>
      <c r="V39" s="110">
        <f t="shared" si="12"/>
        <v>0</v>
      </c>
      <c r="W39" s="110">
        <f t="shared" si="12"/>
        <v>0</v>
      </c>
      <c r="X39" s="110">
        <f t="shared" si="12"/>
        <v>0</v>
      </c>
      <c r="Y39" s="110">
        <f t="shared" si="12"/>
        <v>0</v>
      </c>
      <c r="Z39" s="110">
        <f t="shared" si="12"/>
        <v>0</v>
      </c>
      <c r="AA39" s="110">
        <f t="shared" si="12"/>
        <v>0</v>
      </c>
    </row>
    <row r="40" spans="1:27" ht="31.5">
      <c r="A40" s="100" t="s">
        <v>139</v>
      </c>
      <c r="B40" s="101" t="s">
        <v>231</v>
      </c>
      <c r="C40" s="171" t="s">
        <v>234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</row>
    <row r="41" spans="1:27" ht="47.25">
      <c r="A41" s="100" t="s">
        <v>140</v>
      </c>
      <c r="B41" s="101" t="s">
        <v>232</v>
      </c>
      <c r="C41" s="171" t="s">
        <v>234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</row>
    <row r="42" spans="1:27" ht="47.25">
      <c r="A42" s="100" t="s">
        <v>141</v>
      </c>
      <c r="B42" s="101" t="s">
        <v>233</v>
      </c>
      <c r="C42" s="171" t="s">
        <v>234</v>
      </c>
      <c r="D42" s="110">
        <f t="shared" ref="D42:AA42" si="13">D43+D44</f>
        <v>0</v>
      </c>
      <c r="E42" s="110">
        <f t="shared" si="13"/>
        <v>0</v>
      </c>
      <c r="F42" s="110">
        <f t="shared" si="13"/>
        <v>0</v>
      </c>
      <c r="G42" s="110">
        <f t="shared" si="13"/>
        <v>0</v>
      </c>
      <c r="H42" s="110">
        <f t="shared" si="13"/>
        <v>0</v>
      </c>
      <c r="I42" s="110">
        <f t="shared" si="13"/>
        <v>0</v>
      </c>
      <c r="J42" s="110">
        <f t="shared" si="13"/>
        <v>0</v>
      </c>
      <c r="K42" s="110">
        <f t="shared" si="13"/>
        <v>0</v>
      </c>
      <c r="L42" s="110">
        <f t="shared" si="13"/>
        <v>0</v>
      </c>
      <c r="M42" s="110">
        <f t="shared" si="13"/>
        <v>0</v>
      </c>
      <c r="N42" s="110">
        <f t="shared" si="13"/>
        <v>0</v>
      </c>
      <c r="O42" s="110">
        <f t="shared" si="13"/>
        <v>0</v>
      </c>
      <c r="P42" s="110">
        <f t="shared" si="13"/>
        <v>0</v>
      </c>
      <c r="Q42" s="110">
        <f t="shared" si="13"/>
        <v>0</v>
      </c>
      <c r="R42" s="110">
        <f t="shared" si="13"/>
        <v>0</v>
      </c>
      <c r="S42" s="110">
        <f t="shared" si="13"/>
        <v>0</v>
      </c>
      <c r="T42" s="110">
        <f t="shared" si="13"/>
        <v>0</v>
      </c>
      <c r="U42" s="110">
        <f t="shared" si="13"/>
        <v>0</v>
      </c>
      <c r="V42" s="110">
        <f t="shared" si="13"/>
        <v>0</v>
      </c>
      <c r="W42" s="110">
        <f t="shared" si="13"/>
        <v>0</v>
      </c>
      <c r="X42" s="110">
        <f t="shared" si="13"/>
        <v>0</v>
      </c>
      <c r="Y42" s="110">
        <f t="shared" si="13"/>
        <v>0</v>
      </c>
      <c r="Z42" s="110">
        <f t="shared" si="13"/>
        <v>0</v>
      </c>
      <c r="AA42" s="110">
        <f t="shared" si="13"/>
        <v>0</v>
      </c>
    </row>
    <row r="43" spans="1:27" ht="31.5">
      <c r="A43" s="100" t="s">
        <v>192</v>
      </c>
      <c r="B43" s="101" t="s">
        <v>235</v>
      </c>
      <c r="C43" s="171" t="s">
        <v>234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</row>
    <row r="44" spans="1:27" ht="31.5">
      <c r="A44" s="100" t="s">
        <v>193</v>
      </c>
      <c r="B44" s="101" t="s">
        <v>236</v>
      </c>
      <c r="C44" s="171" t="s">
        <v>234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</row>
    <row r="45" spans="1:27" ht="31.5">
      <c r="A45" s="100" t="s">
        <v>142</v>
      </c>
      <c r="B45" s="101" t="s">
        <v>237</v>
      </c>
      <c r="C45" s="171" t="s">
        <v>234</v>
      </c>
      <c r="D45" s="110">
        <f t="shared" ref="D45:AA45" si="14">SUM(D46:D53)</f>
        <v>0</v>
      </c>
      <c r="E45" s="110">
        <f t="shared" si="14"/>
        <v>0</v>
      </c>
      <c r="F45" s="110">
        <f t="shared" si="14"/>
        <v>0</v>
      </c>
      <c r="G45" s="110">
        <f t="shared" si="14"/>
        <v>0</v>
      </c>
      <c r="H45" s="110">
        <f t="shared" si="14"/>
        <v>0</v>
      </c>
      <c r="I45" s="110">
        <f t="shared" si="14"/>
        <v>0</v>
      </c>
      <c r="J45" s="110">
        <f t="shared" si="14"/>
        <v>0</v>
      </c>
      <c r="K45" s="110">
        <f t="shared" si="14"/>
        <v>0</v>
      </c>
      <c r="L45" s="110">
        <f t="shared" si="14"/>
        <v>0</v>
      </c>
      <c r="M45" s="110">
        <f t="shared" si="14"/>
        <v>0</v>
      </c>
      <c r="N45" s="110">
        <f t="shared" si="14"/>
        <v>0</v>
      </c>
      <c r="O45" s="110">
        <f t="shared" si="14"/>
        <v>0</v>
      </c>
      <c r="P45" s="110">
        <f t="shared" si="14"/>
        <v>0</v>
      </c>
      <c r="Q45" s="110">
        <f t="shared" si="14"/>
        <v>0</v>
      </c>
      <c r="R45" s="110">
        <f t="shared" si="14"/>
        <v>0</v>
      </c>
      <c r="S45" s="110">
        <f t="shared" si="14"/>
        <v>0</v>
      </c>
      <c r="T45" s="110">
        <f t="shared" si="14"/>
        <v>0</v>
      </c>
      <c r="U45" s="110">
        <f t="shared" si="14"/>
        <v>0</v>
      </c>
      <c r="V45" s="110">
        <f t="shared" si="14"/>
        <v>0</v>
      </c>
      <c r="W45" s="110">
        <f t="shared" si="14"/>
        <v>0</v>
      </c>
      <c r="X45" s="110">
        <f t="shared" si="14"/>
        <v>0</v>
      </c>
      <c r="Y45" s="110">
        <f t="shared" si="14"/>
        <v>0</v>
      </c>
      <c r="Z45" s="110">
        <f t="shared" si="14"/>
        <v>0</v>
      </c>
      <c r="AA45" s="110">
        <f t="shared" si="14"/>
        <v>0</v>
      </c>
    </row>
    <row r="46" spans="1:27" ht="31.5">
      <c r="A46" s="100" t="s">
        <v>143</v>
      </c>
      <c r="B46" s="101" t="s">
        <v>238</v>
      </c>
      <c r="C46" s="171" t="s">
        <v>234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</row>
    <row r="47" spans="1:27" ht="31.5">
      <c r="A47" s="100" t="s">
        <v>144</v>
      </c>
      <c r="B47" s="101" t="s">
        <v>239</v>
      </c>
      <c r="C47" s="171" t="s">
        <v>234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v>0</v>
      </c>
      <c r="AA47" s="110">
        <v>0</v>
      </c>
    </row>
    <row r="48" spans="1:27" ht="31.5">
      <c r="A48" s="100" t="s">
        <v>194</v>
      </c>
      <c r="B48" s="101" t="s">
        <v>240</v>
      </c>
      <c r="C48" s="171" t="s">
        <v>234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v>0</v>
      </c>
      <c r="AA48" s="110">
        <v>0</v>
      </c>
    </row>
    <row r="49" spans="1:27" ht="31.5">
      <c r="A49" s="100" t="s">
        <v>195</v>
      </c>
      <c r="B49" s="101" t="s">
        <v>241</v>
      </c>
      <c r="C49" s="171" t="s">
        <v>234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</row>
    <row r="50" spans="1:27" ht="47.25">
      <c r="A50" s="100" t="s">
        <v>196</v>
      </c>
      <c r="B50" s="101" t="s">
        <v>242</v>
      </c>
      <c r="C50" s="171" t="s">
        <v>234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</row>
    <row r="51" spans="1:27" ht="47.25">
      <c r="A51" s="100" t="s">
        <v>197</v>
      </c>
      <c r="B51" s="101" t="s">
        <v>243</v>
      </c>
      <c r="C51" s="171" t="s">
        <v>234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</row>
    <row r="52" spans="1:27" ht="47.25">
      <c r="A52" s="100" t="s">
        <v>198</v>
      </c>
      <c r="B52" s="101" t="s">
        <v>244</v>
      </c>
      <c r="C52" s="171" t="s">
        <v>234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</row>
    <row r="53" spans="1:27" ht="47.25">
      <c r="A53" s="100" t="s">
        <v>199</v>
      </c>
      <c r="B53" s="101" t="s">
        <v>245</v>
      </c>
      <c r="C53" s="171" t="s">
        <v>234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v>0</v>
      </c>
      <c r="AA53" s="110">
        <v>0</v>
      </c>
    </row>
    <row r="54" spans="1:27" ht="47.25">
      <c r="A54" s="100" t="s">
        <v>200</v>
      </c>
      <c r="B54" s="101" t="s">
        <v>246</v>
      </c>
      <c r="C54" s="171" t="s">
        <v>234</v>
      </c>
      <c r="D54" s="110">
        <f t="shared" ref="D54:AA54" si="15">D55+D56</f>
        <v>0</v>
      </c>
      <c r="E54" s="110">
        <f t="shared" si="15"/>
        <v>0</v>
      </c>
      <c r="F54" s="110">
        <f t="shared" si="15"/>
        <v>0</v>
      </c>
      <c r="G54" s="110">
        <f t="shared" si="15"/>
        <v>0</v>
      </c>
      <c r="H54" s="110">
        <f t="shared" si="15"/>
        <v>0</v>
      </c>
      <c r="I54" s="110">
        <f t="shared" si="15"/>
        <v>0</v>
      </c>
      <c r="J54" s="110">
        <f t="shared" si="15"/>
        <v>0</v>
      </c>
      <c r="K54" s="110">
        <f t="shared" si="15"/>
        <v>0</v>
      </c>
      <c r="L54" s="110">
        <f t="shared" si="15"/>
        <v>0</v>
      </c>
      <c r="M54" s="110">
        <f t="shared" si="15"/>
        <v>0</v>
      </c>
      <c r="N54" s="110">
        <f t="shared" si="15"/>
        <v>0</v>
      </c>
      <c r="O54" s="110">
        <f t="shared" si="15"/>
        <v>0</v>
      </c>
      <c r="P54" s="110">
        <f t="shared" si="15"/>
        <v>0</v>
      </c>
      <c r="Q54" s="110">
        <f t="shared" si="15"/>
        <v>0</v>
      </c>
      <c r="R54" s="110">
        <f t="shared" si="15"/>
        <v>0</v>
      </c>
      <c r="S54" s="110">
        <f t="shared" si="15"/>
        <v>0</v>
      </c>
      <c r="T54" s="110">
        <f t="shared" si="15"/>
        <v>0</v>
      </c>
      <c r="U54" s="110">
        <f t="shared" si="15"/>
        <v>0</v>
      </c>
      <c r="V54" s="110">
        <f t="shared" si="15"/>
        <v>0</v>
      </c>
      <c r="W54" s="110">
        <f t="shared" si="15"/>
        <v>0</v>
      </c>
      <c r="X54" s="110">
        <f t="shared" si="15"/>
        <v>0</v>
      </c>
      <c r="Y54" s="110">
        <f t="shared" si="15"/>
        <v>0</v>
      </c>
      <c r="Z54" s="110">
        <f t="shared" si="15"/>
        <v>0</v>
      </c>
      <c r="AA54" s="110">
        <f t="shared" si="15"/>
        <v>0</v>
      </c>
    </row>
    <row r="55" spans="1:27" ht="31.5">
      <c r="A55" s="100" t="s">
        <v>201</v>
      </c>
      <c r="B55" s="101" t="s">
        <v>247</v>
      </c>
      <c r="C55" s="171" t="s">
        <v>234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</row>
    <row r="56" spans="1:27" ht="31.5">
      <c r="A56" s="100" t="s">
        <v>202</v>
      </c>
      <c r="B56" s="101" t="s">
        <v>248</v>
      </c>
      <c r="C56" s="171" t="s">
        <v>234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v>0</v>
      </c>
      <c r="AA56" s="110">
        <v>0</v>
      </c>
    </row>
    <row r="57" spans="1:27" ht="63">
      <c r="A57" s="100" t="s">
        <v>145</v>
      </c>
      <c r="B57" s="101" t="s">
        <v>249</v>
      </c>
      <c r="C57" s="171" t="s">
        <v>234</v>
      </c>
      <c r="D57" s="110">
        <f t="shared" ref="D57:AA57" si="16">D58+D59</f>
        <v>0</v>
      </c>
      <c r="E57" s="110">
        <f t="shared" si="16"/>
        <v>0</v>
      </c>
      <c r="F57" s="110">
        <f t="shared" si="16"/>
        <v>0</v>
      </c>
      <c r="G57" s="110">
        <f t="shared" si="16"/>
        <v>0</v>
      </c>
      <c r="H57" s="110">
        <f t="shared" si="16"/>
        <v>0</v>
      </c>
      <c r="I57" s="110">
        <f t="shared" si="16"/>
        <v>0</v>
      </c>
      <c r="J57" s="110">
        <f t="shared" si="16"/>
        <v>0</v>
      </c>
      <c r="K57" s="110">
        <f t="shared" si="16"/>
        <v>0</v>
      </c>
      <c r="L57" s="110">
        <f t="shared" si="16"/>
        <v>0</v>
      </c>
      <c r="M57" s="110">
        <f t="shared" si="16"/>
        <v>0</v>
      </c>
      <c r="N57" s="110">
        <f t="shared" si="16"/>
        <v>0</v>
      </c>
      <c r="O57" s="110">
        <f t="shared" si="16"/>
        <v>0</v>
      </c>
      <c r="P57" s="110">
        <f t="shared" si="16"/>
        <v>0</v>
      </c>
      <c r="Q57" s="110">
        <f t="shared" si="16"/>
        <v>0</v>
      </c>
      <c r="R57" s="110">
        <f t="shared" si="16"/>
        <v>0</v>
      </c>
      <c r="S57" s="110">
        <f t="shared" si="16"/>
        <v>0</v>
      </c>
      <c r="T57" s="110">
        <f t="shared" si="16"/>
        <v>0</v>
      </c>
      <c r="U57" s="110">
        <f t="shared" si="16"/>
        <v>0</v>
      </c>
      <c r="V57" s="110">
        <f t="shared" si="16"/>
        <v>0</v>
      </c>
      <c r="W57" s="110">
        <f t="shared" si="16"/>
        <v>0</v>
      </c>
      <c r="X57" s="110">
        <f t="shared" si="16"/>
        <v>0</v>
      </c>
      <c r="Y57" s="110">
        <f t="shared" si="16"/>
        <v>0</v>
      </c>
      <c r="Z57" s="110">
        <f t="shared" si="16"/>
        <v>0</v>
      </c>
      <c r="AA57" s="110">
        <f t="shared" si="16"/>
        <v>0</v>
      </c>
    </row>
    <row r="58" spans="1:27" ht="47.25">
      <c r="A58" s="100" t="s">
        <v>203</v>
      </c>
      <c r="B58" s="101" t="s">
        <v>250</v>
      </c>
      <c r="C58" s="171" t="s">
        <v>234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</row>
    <row r="59" spans="1:27" ht="47.25">
      <c r="A59" s="100" t="s">
        <v>204</v>
      </c>
      <c r="B59" s="101" t="s">
        <v>251</v>
      </c>
      <c r="C59" s="171" t="s">
        <v>234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</row>
    <row r="60" spans="1:27" ht="31.5">
      <c r="A60" s="100" t="s">
        <v>146</v>
      </c>
      <c r="B60" s="101" t="s">
        <v>252</v>
      </c>
      <c r="C60" s="171" t="s">
        <v>234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v>0</v>
      </c>
      <c r="AA60" s="110">
        <v>0</v>
      </c>
    </row>
    <row r="61" spans="1:27" ht="31.5">
      <c r="A61" s="100" t="s">
        <v>205</v>
      </c>
      <c r="B61" s="101" t="s">
        <v>253</v>
      </c>
      <c r="C61" s="171" t="s">
        <v>234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v>0</v>
      </c>
      <c r="AA61" s="110">
        <v>0</v>
      </c>
    </row>
    <row r="62" spans="1:27" ht="31.5">
      <c r="A62" s="100" t="s">
        <v>206</v>
      </c>
      <c r="B62" s="104" t="s">
        <v>254</v>
      </c>
      <c r="C62" s="171" t="s">
        <v>234</v>
      </c>
      <c r="D62" s="110">
        <f t="shared" ref="D62:AA62" si="17">SUM(D63:D65)</f>
        <v>0</v>
      </c>
      <c r="E62" s="110">
        <f t="shared" si="17"/>
        <v>0</v>
      </c>
      <c r="F62" s="110">
        <f t="shared" si="17"/>
        <v>0</v>
      </c>
      <c r="G62" s="110">
        <f t="shared" si="17"/>
        <v>0</v>
      </c>
      <c r="H62" s="110">
        <f t="shared" si="17"/>
        <v>0</v>
      </c>
      <c r="I62" s="110">
        <f t="shared" si="17"/>
        <v>0</v>
      </c>
      <c r="J62" s="110">
        <f t="shared" si="17"/>
        <v>0</v>
      </c>
      <c r="K62" s="110">
        <f t="shared" si="17"/>
        <v>0</v>
      </c>
      <c r="L62" s="110">
        <f t="shared" si="17"/>
        <v>0</v>
      </c>
      <c r="M62" s="110">
        <f t="shared" si="17"/>
        <v>0</v>
      </c>
      <c r="N62" s="110">
        <f t="shared" si="17"/>
        <v>0</v>
      </c>
      <c r="O62" s="110">
        <f t="shared" si="17"/>
        <v>0</v>
      </c>
      <c r="P62" s="110">
        <f t="shared" si="17"/>
        <v>0</v>
      </c>
      <c r="Q62" s="110">
        <f t="shared" si="17"/>
        <v>0</v>
      </c>
      <c r="R62" s="110">
        <f t="shared" si="17"/>
        <v>0</v>
      </c>
      <c r="S62" s="110">
        <f t="shared" si="17"/>
        <v>0</v>
      </c>
      <c r="T62" s="110">
        <f t="shared" si="17"/>
        <v>0</v>
      </c>
      <c r="U62" s="110">
        <f t="shared" si="17"/>
        <v>0</v>
      </c>
      <c r="V62" s="110">
        <f t="shared" si="17"/>
        <v>0</v>
      </c>
      <c r="W62" s="110">
        <f t="shared" si="17"/>
        <v>0</v>
      </c>
      <c r="X62" s="110">
        <f t="shared" si="17"/>
        <v>0</v>
      </c>
      <c r="Y62" s="110">
        <f t="shared" si="17"/>
        <v>0</v>
      </c>
      <c r="Z62" s="110">
        <f t="shared" si="17"/>
        <v>0.16</v>
      </c>
      <c r="AA62" s="110">
        <f t="shared" si="17"/>
        <v>0</v>
      </c>
    </row>
    <row r="63" spans="1:27" ht="31.5">
      <c r="A63" s="68" t="s">
        <v>440</v>
      </c>
      <c r="B63" s="104" t="s">
        <v>439</v>
      </c>
      <c r="C63" s="172" t="s">
        <v>437</v>
      </c>
      <c r="D63" s="107">
        <v>0</v>
      </c>
      <c r="E63" s="107">
        <v>0</v>
      </c>
      <c r="F63" s="107">
        <v>0</v>
      </c>
      <c r="G63" s="107">
        <v>0</v>
      </c>
      <c r="H63" s="107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07">
        <v>0</v>
      </c>
      <c r="Z63" s="107">
        <v>0</v>
      </c>
      <c r="AA63" s="107">
        <v>0</v>
      </c>
    </row>
    <row r="64" spans="1:27" ht="31.5">
      <c r="A64" s="68" t="s">
        <v>441</v>
      </c>
      <c r="B64" s="104" t="s">
        <v>439</v>
      </c>
      <c r="C64" s="173" t="s">
        <v>442</v>
      </c>
      <c r="D64" s="107">
        <v>0</v>
      </c>
      <c r="E64" s="107">
        <v>0</v>
      </c>
      <c r="F64" s="107">
        <v>0</v>
      </c>
      <c r="G64" s="107">
        <v>0</v>
      </c>
      <c r="H64" s="107">
        <v>0</v>
      </c>
      <c r="I64" s="107">
        <v>0</v>
      </c>
      <c r="J64" s="107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07">
        <v>0</v>
      </c>
      <c r="Z64" s="107">
        <v>0.16</v>
      </c>
      <c r="AA64" s="107">
        <v>0</v>
      </c>
    </row>
    <row r="65" spans="1:27" ht="31.5">
      <c r="A65" s="78" t="s">
        <v>443</v>
      </c>
      <c r="B65" s="104" t="s">
        <v>439</v>
      </c>
      <c r="C65" s="174" t="s">
        <v>444</v>
      </c>
      <c r="D65" s="107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07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07">
        <v>0</v>
      </c>
      <c r="Z65" s="107">
        <v>0</v>
      </c>
      <c r="AA65" s="107">
        <v>0</v>
      </c>
    </row>
  </sheetData>
  <sheetProtection formatCells="0" formatColumns="0" formatRows="0" insertHyperlinks="0" deleteRows="0" sort="0" autoFilter="0" pivotTables="0"/>
  <autoFilter ref="A13:AA13"/>
  <mergeCells count="16">
    <mergeCell ref="A9:N9"/>
    <mergeCell ref="A4:AA4"/>
    <mergeCell ref="A5:AA5"/>
    <mergeCell ref="A6:AA6"/>
    <mergeCell ref="A7:AA7"/>
    <mergeCell ref="A8:AA8"/>
    <mergeCell ref="A10:A12"/>
    <mergeCell ref="B10:B12"/>
    <mergeCell ref="C10:C12"/>
    <mergeCell ref="D10:AA10"/>
    <mergeCell ref="D11:K11"/>
    <mergeCell ref="L11:P11"/>
    <mergeCell ref="Q11:S11"/>
    <mergeCell ref="T11:U11"/>
    <mergeCell ref="V11:X11"/>
    <mergeCell ref="Y11:Z11"/>
  </mergeCells>
  <conditionalFormatting sqref="B14">
    <cfRule type="duplicateValues" dxfId="17" priority="1"/>
  </conditionalFormatting>
  <pageMargins left="0.59055118110236227" right="0.59055118110236227" top="1.1811023622047245" bottom="0.59055118110236227" header="0.31496062992125984" footer="0.31496062992125984"/>
  <pageSetup paperSize="9" scale="3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A65"/>
  <sheetViews>
    <sheetView view="pageBreakPreview" zoomScale="60" zoomScaleNormal="60" workbookViewId="0"/>
  </sheetViews>
  <sheetFormatPr defaultRowHeight="15"/>
  <cols>
    <col min="1" max="1" width="9.875" style="40" customWidth="1"/>
    <col min="2" max="2" width="48.75" style="41" customWidth="1"/>
    <col min="3" max="3" width="23.25" style="40" customWidth="1"/>
    <col min="4" max="5" width="14.125" style="40" bestFit="1" customWidth="1"/>
    <col min="6" max="7" width="11.5" style="40" bestFit="1" customWidth="1"/>
    <col min="8" max="9" width="10" style="40" bestFit="1" customWidth="1"/>
    <col min="10" max="10" width="16.75" style="40" bestFit="1" customWidth="1"/>
    <col min="11" max="12" width="10" style="40" bestFit="1" customWidth="1"/>
    <col min="13" max="13" width="10" style="66" bestFit="1" customWidth="1"/>
    <col min="14" max="15" width="10" style="40" bestFit="1" customWidth="1"/>
    <col min="16" max="16" width="14.125" style="40" bestFit="1" customWidth="1"/>
    <col min="17" max="18" width="11.5" style="40" bestFit="1" customWidth="1"/>
    <col min="19" max="19" width="10" style="40" bestFit="1" customWidth="1"/>
    <col min="20" max="20" width="14.125" style="40" bestFit="1" customWidth="1"/>
    <col min="21" max="21" width="19.375" style="40" bestFit="1" customWidth="1"/>
    <col min="22" max="22" width="11.5" style="40" bestFit="1" customWidth="1"/>
    <col min="23" max="24" width="14.125" style="40" bestFit="1" customWidth="1"/>
    <col min="25" max="26" width="15.75" style="40" customWidth="1"/>
    <col min="27" max="27" width="18.25" style="40" customWidth="1"/>
    <col min="28" max="16384" width="9" style="40"/>
  </cols>
  <sheetData>
    <row r="1" spans="1:27" s="33" customFormat="1" ht="18.75">
      <c r="A1" s="30"/>
      <c r="B1" s="31"/>
      <c r="C1" s="30"/>
      <c r="D1" s="32"/>
      <c r="E1" s="30"/>
      <c r="F1" s="32"/>
      <c r="G1" s="30"/>
      <c r="H1" s="30"/>
      <c r="I1" s="30"/>
      <c r="J1" s="30"/>
      <c r="K1" s="30"/>
      <c r="L1" s="30"/>
      <c r="M1" s="65"/>
      <c r="N1" s="10"/>
      <c r="AA1" s="10" t="s">
        <v>365</v>
      </c>
    </row>
    <row r="2" spans="1:27" s="33" customFormat="1" ht="18.75">
      <c r="A2" s="30"/>
      <c r="B2" s="31"/>
      <c r="C2" s="30"/>
      <c r="D2" s="32"/>
      <c r="E2" s="30"/>
      <c r="F2" s="32"/>
      <c r="G2" s="30"/>
      <c r="H2" s="30"/>
      <c r="I2" s="30"/>
      <c r="J2" s="30"/>
      <c r="K2" s="30"/>
      <c r="L2" s="30"/>
      <c r="M2" s="65"/>
      <c r="N2" s="11"/>
      <c r="AA2" s="11" t="s">
        <v>314</v>
      </c>
    </row>
    <row r="3" spans="1:27" s="33" customFormat="1" ht="18.75">
      <c r="A3" s="30"/>
      <c r="B3" s="31"/>
      <c r="C3" s="30"/>
      <c r="D3" s="32"/>
      <c r="E3" s="30"/>
      <c r="F3" s="32"/>
      <c r="G3" s="30"/>
      <c r="H3" s="30"/>
      <c r="I3" s="30"/>
      <c r="J3" s="30"/>
      <c r="K3" s="30"/>
      <c r="L3" s="30"/>
      <c r="M3" s="65"/>
      <c r="N3" s="11"/>
      <c r="AA3" s="11" t="s">
        <v>459</v>
      </c>
    </row>
    <row r="4" spans="1:27" s="33" customFormat="1" ht="18.75">
      <c r="A4" s="203" t="s">
        <v>110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</row>
    <row r="5" spans="1:27" s="33" customFormat="1" ht="18.75">
      <c r="A5" s="203" t="s">
        <v>342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spans="1:27" s="33" customFormat="1" ht="18.75">
      <c r="A6" s="204" t="s">
        <v>456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</row>
    <row r="7" spans="1:27" s="64" customFormat="1" ht="18.75">
      <c r="A7" s="205" t="s">
        <v>454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</row>
    <row r="8" spans="1:27" s="33" customFormat="1" ht="15.75">
      <c r="A8" s="206" t="s">
        <v>354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</row>
    <row r="9" spans="1:27" s="34" customFormat="1" ht="18.75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</row>
    <row r="10" spans="1:27" s="35" customFormat="1" ht="15.75" customHeight="1">
      <c r="A10" s="209" t="s">
        <v>344</v>
      </c>
      <c r="B10" s="211" t="s">
        <v>17</v>
      </c>
      <c r="C10" s="209" t="s">
        <v>345</v>
      </c>
      <c r="D10" s="207" t="s">
        <v>346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</row>
    <row r="11" spans="1:27" s="33" customFormat="1" ht="101.25" customHeight="1">
      <c r="A11" s="210"/>
      <c r="B11" s="212"/>
      <c r="C11" s="210"/>
      <c r="D11" s="207" t="s">
        <v>26</v>
      </c>
      <c r="E11" s="207"/>
      <c r="F11" s="207"/>
      <c r="G11" s="207"/>
      <c r="H11" s="207"/>
      <c r="I11" s="207"/>
      <c r="J11" s="207"/>
      <c r="K11" s="207"/>
      <c r="L11" s="207" t="s">
        <v>27</v>
      </c>
      <c r="M11" s="207"/>
      <c r="N11" s="207"/>
      <c r="O11" s="207"/>
      <c r="P11" s="207"/>
      <c r="Q11" s="207" t="s">
        <v>22</v>
      </c>
      <c r="R11" s="207"/>
      <c r="S11" s="207"/>
      <c r="T11" s="207" t="s">
        <v>23</v>
      </c>
      <c r="U11" s="207"/>
      <c r="V11" s="207" t="s">
        <v>18</v>
      </c>
      <c r="W11" s="207"/>
      <c r="X11" s="207"/>
      <c r="Y11" s="207" t="s">
        <v>20</v>
      </c>
      <c r="Z11" s="207"/>
      <c r="AA11" s="166" t="s">
        <v>21</v>
      </c>
    </row>
    <row r="12" spans="1:27" s="37" customFormat="1" ht="265.5" customHeight="1">
      <c r="A12" s="210"/>
      <c r="B12" s="212"/>
      <c r="C12" s="210"/>
      <c r="D12" s="165" t="s">
        <v>450</v>
      </c>
      <c r="E12" s="165" t="s">
        <v>451</v>
      </c>
      <c r="F12" s="165" t="s">
        <v>258</v>
      </c>
      <c r="G12" s="165" t="s">
        <v>259</v>
      </c>
      <c r="H12" s="165" t="s">
        <v>260</v>
      </c>
      <c r="I12" s="165" t="s">
        <v>261</v>
      </c>
      <c r="J12" s="165" t="s">
        <v>262</v>
      </c>
      <c r="K12" s="165" t="s">
        <v>315</v>
      </c>
      <c r="L12" s="165" t="s">
        <v>347</v>
      </c>
      <c r="M12" s="165" t="s">
        <v>452</v>
      </c>
      <c r="N12" s="165" t="s">
        <v>348</v>
      </c>
      <c r="O12" s="165" t="s">
        <v>349</v>
      </c>
      <c r="P12" s="165" t="s">
        <v>350</v>
      </c>
      <c r="Q12" s="165" t="s">
        <v>263</v>
      </c>
      <c r="R12" s="165" t="s">
        <v>264</v>
      </c>
      <c r="S12" s="165" t="s">
        <v>351</v>
      </c>
      <c r="T12" s="165" t="s">
        <v>265</v>
      </c>
      <c r="U12" s="165" t="s">
        <v>266</v>
      </c>
      <c r="V12" s="165" t="s">
        <v>273</v>
      </c>
      <c r="W12" s="165" t="s">
        <v>352</v>
      </c>
      <c r="X12" s="165" t="s">
        <v>316</v>
      </c>
      <c r="Y12" s="165" t="s">
        <v>274</v>
      </c>
      <c r="Z12" s="165" t="s">
        <v>275</v>
      </c>
      <c r="AA12" s="165" t="s">
        <v>276</v>
      </c>
    </row>
    <row r="13" spans="1:27" s="39" customFormat="1" ht="15.75">
      <c r="A13" s="38">
        <v>1</v>
      </c>
      <c r="B13" s="84">
        <v>2</v>
      </c>
      <c r="C13" s="38">
        <v>3</v>
      </c>
      <c r="D13" s="167" t="s">
        <v>36</v>
      </c>
      <c r="E13" s="168" t="s">
        <v>43</v>
      </c>
      <c r="F13" s="167" t="s">
        <v>268</v>
      </c>
      <c r="G13" s="168" t="s">
        <v>56</v>
      </c>
      <c r="H13" s="168" t="s">
        <v>269</v>
      </c>
      <c r="I13" s="168" t="s">
        <v>270</v>
      </c>
      <c r="J13" s="168" t="s">
        <v>271</v>
      </c>
      <c r="K13" s="168" t="s">
        <v>272</v>
      </c>
      <c r="L13" s="168" t="s">
        <v>31</v>
      </c>
      <c r="M13" s="169" t="s">
        <v>32</v>
      </c>
      <c r="N13" s="168" t="s">
        <v>256</v>
      </c>
      <c r="O13" s="168" t="s">
        <v>44</v>
      </c>
      <c r="P13" s="168" t="s">
        <v>257</v>
      </c>
      <c r="Q13" s="168" t="s">
        <v>34</v>
      </c>
      <c r="R13" s="168" t="s">
        <v>35</v>
      </c>
      <c r="S13" s="168" t="s">
        <v>267</v>
      </c>
      <c r="T13" s="168" t="s">
        <v>46</v>
      </c>
      <c r="U13" s="168" t="s">
        <v>47</v>
      </c>
      <c r="V13" s="168" t="s">
        <v>49</v>
      </c>
      <c r="W13" s="168" t="s">
        <v>50</v>
      </c>
      <c r="X13" s="168" t="s">
        <v>277</v>
      </c>
      <c r="Y13" s="168" t="s">
        <v>57</v>
      </c>
      <c r="Z13" s="168" t="s">
        <v>58</v>
      </c>
      <c r="AA13" s="168" t="s">
        <v>59</v>
      </c>
    </row>
    <row r="14" spans="1:27" ht="15.75">
      <c r="A14" s="20">
        <v>0</v>
      </c>
      <c r="B14" s="21" t="s">
        <v>207</v>
      </c>
      <c r="C14" s="170" t="s">
        <v>320</v>
      </c>
      <c r="D14" s="110">
        <f t="shared" ref="D14:AA14" si="0">SUM(D15:D20)</f>
        <v>0</v>
      </c>
      <c r="E14" s="110">
        <f t="shared" si="0"/>
        <v>0</v>
      </c>
      <c r="F14" s="110">
        <f t="shared" si="0"/>
        <v>0</v>
      </c>
      <c r="G14" s="110">
        <f t="shared" si="0"/>
        <v>0</v>
      </c>
      <c r="H14" s="110">
        <f t="shared" si="0"/>
        <v>0</v>
      </c>
      <c r="I14" s="110">
        <f t="shared" si="0"/>
        <v>0</v>
      </c>
      <c r="J14" s="110">
        <f t="shared" si="0"/>
        <v>0</v>
      </c>
      <c r="K14" s="110">
        <f t="shared" si="0"/>
        <v>0</v>
      </c>
      <c r="L14" s="110">
        <f t="shared" si="0"/>
        <v>0</v>
      </c>
      <c r="M14" s="110">
        <f t="shared" si="0"/>
        <v>0</v>
      </c>
      <c r="N14" s="110">
        <f t="shared" si="0"/>
        <v>0</v>
      </c>
      <c r="O14" s="110">
        <f t="shared" si="0"/>
        <v>0</v>
      </c>
      <c r="P14" s="110">
        <f t="shared" si="0"/>
        <v>0</v>
      </c>
      <c r="Q14" s="110">
        <f t="shared" si="0"/>
        <v>0</v>
      </c>
      <c r="R14" s="110">
        <f t="shared" si="0"/>
        <v>0</v>
      </c>
      <c r="S14" s="110">
        <f t="shared" si="0"/>
        <v>0</v>
      </c>
      <c r="T14" s="110">
        <f t="shared" si="0"/>
        <v>0</v>
      </c>
      <c r="U14" s="110">
        <f t="shared" si="0"/>
        <v>0</v>
      </c>
      <c r="V14" s="110">
        <f t="shared" si="0"/>
        <v>0</v>
      </c>
      <c r="W14" s="110">
        <f t="shared" si="0"/>
        <v>0</v>
      </c>
      <c r="X14" s="110">
        <f t="shared" si="0"/>
        <v>0</v>
      </c>
      <c r="Y14" s="110">
        <f t="shared" si="0"/>
        <v>0</v>
      </c>
      <c r="Z14" s="110">
        <f t="shared" si="0"/>
        <v>0.16</v>
      </c>
      <c r="AA14" s="110">
        <f t="shared" si="0"/>
        <v>0</v>
      </c>
    </row>
    <row r="15" spans="1:27" ht="15.75">
      <c r="A15" s="100" t="s">
        <v>180</v>
      </c>
      <c r="B15" s="101" t="s">
        <v>208</v>
      </c>
      <c r="C15" s="170" t="s">
        <v>320</v>
      </c>
      <c r="D15" s="110">
        <f t="shared" ref="D15:AA15" si="1">D22</f>
        <v>0</v>
      </c>
      <c r="E15" s="110">
        <f t="shared" si="1"/>
        <v>0</v>
      </c>
      <c r="F15" s="110">
        <f t="shared" si="1"/>
        <v>0</v>
      </c>
      <c r="G15" s="110">
        <f t="shared" si="1"/>
        <v>0</v>
      </c>
      <c r="H15" s="110">
        <f t="shared" si="1"/>
        <v>0</v>
      </c>
      <c r="I15" s="110">
        <f t="shared" si="1"/>
        <v>0</v>
      </c>
      <c r="J15" s="110">
        <f t="shared" si="1"/>
        <v>0</v>
      </c>
      <c r="K15" s="110">
        <f t="shared" si="1"/>
        <v>0</v>
      </c>
      <c r="L15" s="110">
        <f t="shared" si="1"/>
        <v>0</v>
      </c>
      <c r="M15" s="110">
        <f t="shared" si="1"/>
        <v>0</v>
      </c>
      <c r="N15" s="110">
        <f t="shared" si="1"/>
        <v>0</v>
      </c>
      <c r="O15" s="110">
        <f t="shared" si="1"/>
        <v>0</v>
      </c>
      <c r="P15" s="110">
        <f t="shared" si="1"/>
        <v>0</v>
      </c>
      <c r="Q15" s="110">
        <f t="shared" si="1"/>
        <v>0</v>
      </c>
      <c r="R15" s="110">
        <f t="shared" si="1"/>
        <v>0</v>
      </c>
      <c r="S15" s="110">
        <f t="shared" si="1"/>
        <v>0</v>
      </c>
      <c r="T15" s="110">
        <f t="shared" si="1"/>
        <v>0</v>
      </c>
      <c r="U15" s="110">
        <f t="shared" si="1"/>
        <v>0</v>
      </c>
      <c r="V15" s="110">
        <f t="shared" si="1"/>
        <v>0</v>
      </c>
      <c r="W15" s="110">
        <f t="shared" si="1"/>
        <v>0</v>
      </c>
      <c r="X15" s="110">
        <f t="shared" si="1"/>
        <v>0</v>
      </c>
      <c r="Y15" s="110">
        <f t="shared" si="1"/>
        <v>0</v>
      </c>
      <c r="Z15" s="110">
        <f t="shared" si="1"/>
        <v>0</v>
      </c>
      <c r="AA15" s="110">
        <f t="shared" si="1"/>
        <v>0</v>
      </c>
    </row>
    <row r="16" spans="1:27" ht="31.5">
      <c r="A16" s="100" t="s">
        <v>181</v>
      </c>
      <c r="B16" s="101" t="s">
        <v>209</v>
      </c>
      <c r="C16" s="170" t="s">
        <v>320</v>
      </c>
      <c r="D16" s="110">
        <f t="shared" ref="D16:AA16" si="2">D38</f>
        <v>0</v>
      </c>
      <c r="E16" s="110">
        <f t="shared" si="2"/>
        <v>0</v>
      </c>
      <c r="F16" s="110">
        <f t="shared" si="2"/>
        <v>0</v>
      </c>
      <c r="G16" s="110">
        <f t="shared" si="2"/>
        <v>0</v>
      </c>
      <c r="H16" s="110">
        <f t="shared" si="2"/>
        <v>0</v>
      </c>
      <c r="I16" s="110">
        <f t="shared" si="2"/>
        <v>0</v>
      </c>
      <c r="J16" s="110">
        <f t="shared" si="2"/>
        <v>0</v>
      </c>
      <c r="K16" s="110">
        <f t="shared" si="2"/>
        <v>0</v>
      </c>
      <c r="L16" s="110">
        <f t="shared" si="2"/>
        <v>0</v>
      </c>
      <c r="M16" s="110">
        <f t="shared" si="2"/>
        <v>0</v>
      </c>
      <c r="N16" s="110">
        <f t="shared" si="2"/>
        <v>0</v>
      </c>
      <c r="O16" s="110">
        <f t="shared" si="2"/>
        <v>0</v>
      </c>
      <c r="P16" s="110">
        <f t="shared" si="2"/>
        <v>0</v>
      </c>
      <c r="Q16" s="110">
        <f t="shared" si="2"/>
        <v>0</v>
      </c>
      <c r="R16" s="110">
        <f t="shared" si="2"/>
        <v>0</v>
      </c>
      <c r="S16" s="110">
        <f t="shared" si="2"/>
        <v>0</v>
      </c>
      <c r="T16" s="110">
        <f t="shared" si="2"/>
        <v>0</v>
      </c>
      <c r="U16" s="110">
        <f t="shared" si="2"/>
        <v>0</v>
      </c>
      <c r="V16" s="110">
        <f t="shared" si="2"/>
        <v>0</v>
      </c>
      <c r="W16" s="110">
        <f t="shared" si="2"/>
        <v>0</v>
      </c>
      <c r="X16" s="110">
        <f t="shared" si="2"/>
        <v>0</v>
      </c>
      <c r="Y16" s="110">
        <f t="shared" si="2"/>
        <v>0</v>
      </c>
      <c r="Z16" s="110">
        <f t="shared" si="2"/>
        <v>0</v>
      </c>
      <c r="AA16" s="110">
        <f t="shared" si="2"/>
        <v>0</v>
      </c>
    </row>
    <row r="17" spans="1:27" ht="47.25">
      <c r="A17" s="100" t="s">
        <v>182</v>
      </c>
      <c r="B17" s="101" t="s">
        <v>210</v>
      </c>
      <c r="C17" s="170" t="s">
        <v>320</v>
      </c>
      <c r="D17" s="110">
        <f t="shared" ref="D17:AA17" si="3">D57</f>
        <v>0</v>
      </c>
      <c r="E17" s="110">
        <f t="shared" si="3"/>
        <v>0</v>
      </c>
      <c r="F17" s="110">
        <f t="shared" si="3"/>
        <v>0</v>
      </c>
      <c r="G17" s="110">
        <f t="shared" si="3"/>
        <v>0</v>
      </c>
      <c r="H17" s="110">
        <f t="shared" si="3"/>
        <v>0</v>
      </c>
      <c r="I17" s="110">
        <f t="shared" si="3"/>
        <v>0</v>
      </c>
      <c r="J17" s="110">
        <f t="shared" si="3"/>
        <v>0</v>
      </c>
      <c r="K17" s="110">
        <f t="shared" si="3"/>
        <v>0</v>
      </c>
      <c r="L17" s="110">
        <f t="shared" si="3"/>
        <v>0</v>
      </c>
      <c r="M17" s="110">
        <f t="shared" si="3"/>
        <v>0</v>
      </c>
      <c r="N17" s="110">
        <f t="shared" si="3"/>
        <v>0</v>
      </c>
      <c r="O17" s="110">
        <f t="shared" si="3"/>
        <v>0</v>
      </c>
      <c r="P17" s="110">
        <f t="shared" si="3"/>
        <v>0</v>
      </c>
      <c r="Q17" s="110">
        <f t="shared" si="3"/>
        <v>0</v>
      </c>
      <c r="R17" s="110">
        <f t="shared" si="3"/>
        <v>0</v>
      </c>
      <c r="S17" s="110">
        <f t="shared" si="3"/>
        <v>0</v>
      </c>
      <c r="T17" s="110">
        <f t="shared" si="3"/>
        <v>0</v>
      </c>
      <c r="U17" s="110">
        <f t="shared" si="3"/>
        <v>0</v>
      </c>
      <c r="V17" s="110">
        <f t="shared" si="3"/>
        <v>0</v>
      </c>
      <c r="W17" s="110">
        <f t="shared" si="3"/>
        <v>0</v>
      </c>
      <c r="X17" s="110">
        <f t="shared" si="3"/>
        <v>0</v>
      </c>
      <c r="Y17" s="110">
        <f t="shared" si="3"/>
        <v>0</v>
      </c>
      <c r="Z17" s="110">
        <f t="shared" si="3"/>
        <v>0</v>
      </c>
      <c r="AA17" s="110">
        <f t="shared" si="3"/>
        <v>0</v>
      </c>
    </row>
    <row r="18" spans="1:27" ht="31.5">
      <c r="A18" s="100" t="s">
        <v>183</v>
      </c>
      <c r="B18" s="101" t="s">
        <v>211</v>
      </c>
      <c r="C18" s="170" t="s">
        <v>320</v>
      </c>
      <c r="D18" s="110">
        <f t="shared" ref="D18:AA20" si="4">D60</f>
        <v>0</v>
      </c>
      <c r="E18" s="110">
        <f t="shared" si="4"/>
        <v>0</v>
      </c>
      <c r="F18" s="110">
        <f t="shared" si="4"/>
        <v>0</v>
      </c>
      <c r="G18" s="110">
        <f t="shared" si="4"/>
        <v>0</v>
      </c>
      <c r="H18" s="110">
        <f t="shared" si="4"/>
        <v>0</v>
      </c>
      <c r="I18" s="110">
        <f t="shared" si="4"/>
        <v>0</v>
      </c>
      <c r="J18" s="110">
        <f t="shared" si="4"/>
        <v>0</v>
      </c>
      <c r="K18" s="110">
        <f t="shared" si="4"/>
        <v>0</v>
      </c>
      <c r="L18" s="110">
        <f t="shared" si="4"/>
        <v>0</v>
      </c>
      <c r="M18" s="110">
        <f t="shared" si="4"/>
        <v>0</v>
      </c>
      <c r="N18" s="110">
        <f t="shared" si="4"/>
        <v>0</v>
      </c>
      <c r="O18" s="110">
        <f t="shared" si="4"/>
        <v>0</v>
      </c>
      <c r="P18" s="110">
        <f t="shared" si="4"/>
        <v>0</v>
      </c>
      <c r="Q18" s="110">
        <f t="shared" si="4"/>
        <v>0</v>
      </c>
      <c r="R18" s="110">
        <f t="shared" si="4"/>
        <v>0</v>
      </c>
      <c r="S18" s="110">
        <f t="shared" si="4"/>
        <v>0</v>
      </c>
      <c r="T18" s="110">
        <f t="shared" si="4"/>
        <v>0</v>
      </c>
      <c r="U18" s="110">
        <f t="shared" si="4"/>
        <v>0</v>
      </c>
      <c r="V18" s="110">
        <f t="shared" si="4"/>
        <v>0</v>
      </c>
      <c r="W18" s="110">
        <f t="shared" si="4"/>
        <v>0</v>
      </c>
      <c r="X18" s="110">
        <f t="shared" si="4"/>
        <v>0</v>
      </c>
      <c r="Y18" s="110">
        <f t="shared" si="4"/>
        <v>0</v>
      </c>
      <c r="Z18" s="110">
        <f t="shared" si="4"/>
        <v>0</v>
      </c>
      <c r="AA18" s="110">
        <f t="shared" si="4"/>
        <v>0</v>
      </c>
    </row>
    <row r="19" spans="1:27" ht="31.5">
      <c r="A19" s="100" t="s">
        <v>184</v>
      </c>
      <c r="B19" s="101" t="s">
        <v>212</v>
      </c>
      <c r="C19" s="170" t="s">
        <v>320</v>
      </c>
      <c r="D19" s="110">
        <f t="shared" si="4"/>
        <v>0</v>
      </c>
      <c r="E19" s="110">
        <f t="shared" si="4"/>
        <v>0</v>
      </c>
      <c r="F19" s="110">
        <f t="shared" si="4"/>
        <v>0</v>
      </c>
      <c r="G19" s="110">
        <f t="shared" si="4"/>
        <v>0</v>
      </c>
      <c r="H19" s="110">
        <f t="shared" si="4"/>
        <v>0</v>
      </c>
      <c r="I19" s="110">
        <f t="shared" si="4"/>
        <v>0</v>
      </c>
      <c r="J19" s="110">
        <f t="shared" si="4"/>
        <v>0</v>
      </c>
      <c r="K19" s="110">
        <f t="shared" si="4"/>
        <v>0</v>
      </c>
      <c r="L19" s="110">
        <f t="shared" si="4"/>
        <v>0</v>
      </c>
      <c r="M19" s="110">
        <f t="shared" si="4"/>
        <v>0</v>
      </c>
      <c r="N19" s="110">
        <f t="shared" si="4"/>
        <v>0</v>
      </c>
      <c r="O19" s="110">
        <f t="shared" si="4"/>
        <v>0</v>
      </c>
      <c r="P19" s="110">
        <f t="shared" si="4"/>
        <v>0</v>
      </c>
      <c r="Q19" s="110">
        <f t="shared" si="4"/>
        <v>0</v>
      </c>
      <c r="R19" s="110">
        <f t="shared" si="4"/>
        <v>0</v>
      </c>
      <c r="S19" s="110">
        <f t="shared" si="4"/>
        <v>0</v>
      </c>
      <c r="T19" s="110">
        <f t="shared" si="4"/>
        <v>0</v>
      </c>
      <c r="U19" s="110">
        <f t="shared" si="4"/>
        <v>0</v>
      </c>
      <c r="V19" s="110">
        <f t="shared" si="4"/>
        <v>0</v>
      </c>
      <c r="W19" s="110">
        <f t="shared" si="4"/>
        <v>0</v>
      </c>
      <c r="X19" s="110">
        <f t="shared" si="4"/>
        <v>0</v>
      </c>
      <c r="Y19" s="110">
        <f t="shared" si="4"/>
        <v>0</v>
      </c>
      <c r="Z19" s="110">
        <f t="shared" si="4"/>
        <v>0</v>
      </c>
      <c r="AA19" s="110">
        <f t="shared" si="4"/>
        <v>0</v>
      </c>
    </row>
    <row r="20" spans="1:27" ht="15.75">
      <c r="A20" s="100" t="s">
        <v>185</v>
      </c>
      <c r="B20" s="101" t="s">
        <v>213</v>
      </c>
      <c r="C20" s="170" t="s">
        <v>320</v>
      </c>
      <c r="D20" s="110">
        <f t="shared" si="4"/>
        <v>0</v>
      </c>
      <c r="E20" s="110">
        <f t="shared" si="4"/>
        <v>0</v>
      </c>
      <c r="F20" s="110">
        <f t="shared" si="4"/>
        <v>0</v>
      </c>
      <c r="G20" s="110">
        <f t="shared" si="4"/>
        <v>0</v>
      </c>
      <c r="H20" s="110">
        <f t="shared" si="4"/>
        <v>0</v>
      </c>
      <c r="I20" s="110">
        <f t="shared" si="4"/>
        <v>0</v>
      </c>
      <c r="J20" s="110">
        <f t="shared" si="4"/>
        <v>0</v>
      </c>
      <c r="K20" s="110">
        <f t="shared" si="4"/>
        <v>0</v>
      </c>
      <c r="L20" s="110">
        <f t="shared" si="4"/>
        <v>0</v>
      </c>
      <c r="M20" s="110">
        <f t="shared" si="4"/>
        <v>0</v>
      </c>
      <c r="N20" s="110">
        <f t="shared" si="4"/>
        <v>0</v>
      </c>
      <c r="O20" s="110">
        <f t="shared" si="4"/>
        <v>0</v>
      </c>
      <c r="P20" s="110">
        <f t="shared" si="4"/>
        <v>0</v>
      </c>
      <c r="Q20" s="110">
        <f t="shared" si="4"/>
        <v>0</v>
      </c>
      <c r="R20" s="110">
        <f t="shared" si="4"/>
        <v>0</v>
      </c>
      <c r="S20" s="110">
        <f t="shared" si="4"/>
        <v>0</v>
      </c>
      <c r="T20" s="110">
        <f t="shared" si="4"/>
        <v>0</v>
      </c>
      <c r="U20" s="110">
        <f t="shared" si="4"/>
        <v>0</v>
      </c>
      <c r="V20" s="110">
        <f t="shared" si="4"/>
        <v>0</v>
      </c>
      <c r="W20" s="110">
        <f t="shared" si="4"/>
        <v>0</v>
      </c>
      <c r="X20" s="110">
        <f t="shared" si="4"/>
        <v>0</v>
      </c>
      <c r="Y20" s="110">
        <f t="shared" si="4"/>
        <v>0</v>
      </c>
      <c r="Z20" s="110">
        <f t="shared" si="4"/>
        <v>0.16</v>
      </c>
      <c r="AA20" s="110">
        <f t="shared" si="4"/>
        <v>0</v>
      </c>
    </row>
    <row r="21" spans="1:27" ht="18.75">
      <c r="A21" s="98" t="s">
        <v>186</v>
      </c>
      <c r="B21" s="99" t="s">
        <v>179</v>
      </c>
      <c r="C21" s="170" t="s">
        <v>234</v>
      </c>
      <c r="D21" s="110">
        <f t="shared" ref="D21:AA21" si="5">D14</f>
        <v>0</v>
      </c>
      <c r="E21" s="110">
        <f t="shared" si="5"/>
        <v>0</v>
      </c>
      <c r="F21" s="110">
        <f t="shared" si="5"/>
        <v>0</v>
      </c>
      <c r="G21" s="110">
        <f t="shared" si="5"/>
        <v>0</v>
      </c>
      <c r="H21" s="110">
        <f t="shared" si="5"/>
        <v>0</v>
      </c>
      <c r="I21" s="110">
        <f t="shared" si="5"/>
        <v>0</v>
      </c>
      <c r="J21" s="110">
        <f t="shared" si="5"/>
        <v>0</v>
      </c>
      <c r="K21" s="110">
        <f t="shared" si="5"/>
        <v>0</v>
      </c>
      <c r="L21" s="110">
        <f t="shared" si="5"/>
        <v>0</v>
      </c>
      <c r="M21" s="110">
        <f t="shared" si="5"/>
        <v>0</v>
      </c>
      <c r="N21" s="110">
        <f t="shared" si="5"/>
        <v>0</v>
      </c>
      <c r="O21" s="110">
        <f t="shared" si="5"/>
        <v>0</v>
      </c>
      <c r="P21" s="110">
        <f t="shared" si="5"/>
        <v>0</v>
      </c>
      <c r="Q21" s="110">
        <f t="shared" si="5"/>
        <v>0</v>
      </c>
      <c r="R21" s="110">
        <f t="shared" si="5"/>
        <v>0</v>
      </c>
      <c r="S21" s="110">
        <f t="shared" si="5"/>
        <v>0</v>
      </c>
      <c r="T21" s="110">
        <f t="shared" si="5"/>
        <v>0</v>
      </c>
      <c r="U21" s="110">
        <f t="shared" si="5"/>
        <v>0</v>
      </c>
      <c r="V21" s="110">
        <f t="shared" si="5"/>
        <v>0</v>
      </c>
      <c r="W21" s="110">
        <f t="shared" si="5"/>
        <v>0</v>
      </c>
      <c r="X21" s="110">
        <f t="shared" si="5"/>
        <v>0</v>
      </c>
      <c r="Y21" s="110">
        <f t="shared" si="5"/>
        <v>0</v>
      </c>
      <c r="Z21" s="110">
        <f t="shared" si="5"/>
        <v>0.16</v>
      </c>
      <c r="AA21" s="110">
        <f t="shared" si="5"/>
        <v>0</v>
      </c>
    </row>
    <row r="22" spans="1:27" ht="15.75">
      <c r="A22" s="100" t="s">
        <v>120</v>
      </c>
      <c r="B22" s="101" t="s">
        <v>214</v>
      </c>
      <c r="C22" s="171" t="s">
        <v>234</v>
      </c>
      <c r="D22" s="110">
        <f t="shared" ref="D22:AA22" si="6">D23+D27+D30+D35</f>
        <v>0</v>
      </c>
      <c r="E22" s="110">
        <f t="shared" si="6"/>
        <v>0</v>
      </c>
      <c r="F22" s="110">
        <f t="shared" si="6"/>
        <v>0</v>
      </c>
      <c r="G22" s="110">
        <f t="shared" si="6"/>
        <v>0</v>
      </c>
      <c r="H22" s="110">
        <f t="shared" si="6"/>
        <v>0</v>
      </c>
      <c r="I22" s="110">
        <f t="shared" si="6"/>
        <v>0</v>
      </c>
      <c r="J22" s="110">
        <f t="shared" si="6"/>
        <v>0</v>
      </c>
      <c r="K22" s="110">
        <f t="shared" si="6"/>
        <v>0</v>
      </c>
      <c r="L22" s="110">
        <f t="shared" si="6"/>
        <v>0</v>
      </c>
      <c r="M22" s="110">
        <f t="shared" si="6"/>
        <v>0</v>
      </c>
      <c r="N22" s="110">
        <f t="shared" si="6"/>
        <v>0</v>
      </c>
      <c r="O22" s="110">
        <f t="shared" si="6"/>
        <v>0</v>
      </c>
      <c r="P22" s="110">
        <f t="shared" si="6"/>
        <v>0</v>
      </c>
      <c r="Q22" s="110">
        <f t="shared" si="6"/>
        <v>0</v>
      </c>
      <c r="R22" s="110">
        <f t="shared" si="6"/>
        <v>0</v>
      </c>
      <c r="S22" s="110">
        <f t="shared" si="6"/>
        <v>0</v>
      </c>
      <c r="T22" s="110">
        <f t="shared" si="6"/>
        <v>0</v>
      </c>
      <c r="U22" s="110">
        <f t="shared" si="6"/>
        <v>0</v>
      </c>
      <c r="V22" s="110">
        <f t="shared" si="6"/>
        <v>0</v>
      </c>
      <c r="W22" s="110">
        <f t="shared" si="6"/>
        <v>0</v>
      </c>
      <c r="X22" s="110">
        <f t="shared" si="6"/>
        <v>0</v>
      </c>
      <c r="Y22" s="110">
        <f t="shared" si="6"/>
        <v>0</v>
      </c>
      <c r="Z22" s="110">
        <f t="shared" si="6"/>
        <v>0</v>
      </c>
      <c r="AA22" s="110">
        <f t="shared" si="6"/>
        <v>0</v>
      </c>
    </row>
    <row r="23" spans="1:27" ht="31.5">
      <c r="A23" s="100" t="s">
        <v>121</v>
      </c>
      <c r="B23" s="101" t="s">
        <v>215</v>
      </c>
      <c r="C23" s="171" t="s">
        <v>234</v>
      </c>
      <c r="D23" s="110">
        <f t="shared" ref="D23:AA23" si="7">SUM(D24:D26)</f>
        <v>0</v>
      </c>
      <c r="E23" s="110">
        <f t="shared" si="7"/>
        <v>0</v>
      </c>
      <c r="F23" s="110">
        <f t="shared" si="7"/>
        <v>0</v>
      </c>
      <c r="G23" s="110">
        <f t="shared" si="7"/>
        <v>0</v>
      </c>
      <c r="H23" s="110">
        <f t="shared" si="7"/>
        <v>0</v>
      </c>
      <c r="I23" s="110">
        <f t="shared" si="7"/>
        <v>0</v>
      </c>
      <c r="J23" s="110">
        <f t="shared" si="7"/>
        <v>0</v>
      </c>
      <c r="K23" s="110">
        <f t="shared" si="7"/>
        <v>0</v>
      </c>
      <c r="L23" s="110">
        <f t="shared" si="7"/>
        <v>0</v>
      </c>
      <c r="M23" s="110">
        <f t="shared" si="7"/>
        <v>0</v>
      </c>
      <c r="N23" s="110">
        <f t="shared" si="7"/>
        <v>0</v>
      </c>
      <c r="O23" s="110">
        <f t="shared" si="7"/>
        <v>0</v>
      </c>
      <c r="P23" s="110">
        <f t="shared" si="7"/>
        <v>0</v>
      </c>
      <c r="Q23" s="110">
        <f t="shared" si="7"/>
        <v>0</v>
      </c>
      <c r="R23" s="110">
        <f t="shared" si="7"/>
        <v>0</v>
      </c>
      <c r="S23" s="110">
        <f t="shared" si="7"/>
        <v>0</v>
      </c>
      <c r="T23" s="110">
        <f t="shared" si="7"/>
        <v>0</v>
      </c>
      <c r="U23" s="110">
        <f t="shared" si="7"/>
        <v>0</v>
      </c>
      <c r="V23" s="110">
        <f t="shared" si="7"/>
        <v>0</v>
      </c>
      <c r="W23" s="110">
        <f t="shared" si="7"/>
        <v>0</v>
      </c>
      <c r="X23" s="110">
        <f t="shared" si="7"/>
        <v>0</v>
      </c>
      <c r="Y23" s="110">
        <f t="shared" si="7"/>
        <v>0</v>
      </c>
      <c r="Z23" s="110">
        <f t="shared" si="7"/>
        <v>0</v>
      </c>
      <c r="AA23" s="110">
        <f t="shared" si="7"/>
        <v>0</v>
      </c>
    </row>
    <row r="24" spans="1:27" ht="47.25">
      <c r="A24" s="100" t="s">
        <v>135</v>
      </c>
      <c r="B24" s="101" t="s">
        <v>216</v>
      </c>
      <c r="C24" s="171" t="s">
        <v>234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</row>
    <row r="25" spans="1:27" ht="47.25">
      <c r="A25" s="100" t="s">
        <v>136</v>
      </c>
      <c r="B25" s="101" t="s">
        <v>438</v>
      </c>
      <c r="C25" s="171" t="s">
        <v>234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v>0</v>
      </c>
      <c r="AA25" s="110">
        <v>0</v>
      </c>
    </row>
    <row r="26" spans="1:27" ht="47.25">
      <c r="A26" s="100" t="s">
        <v>187</v>
      </c>
      <c r="B26" s="101" t="s">
        <v>217</v>
      </c>
      <c r="C26" s="171" t="s">
        <v>234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</row>
    <row r="27" spans="1:27" ht="31.5">
      <c r="A27" s="100" t="s">
        <v>122</v>
      </c>
      <c r="B27" s="101" t="s">
        <v>218</v>
      </c>
      <c r="C27" s="171" t="s">
        <v>234</v>
      </c>
      <c r="D27" s="110">
        <f t="shared" ref="D27:AA27" si="8">D28+D29</f>
        <v>0</v>
      </c>
      <c r="E27" s="110">
        <f t="shared" si="8"/>
        <v>0</v>
      </c>
      <c r="F27" s="110">
        <f t="shared" si="8"/>
        <v>0</v>
      </c>
      <c r="G27" s="110">
        <f t="shared" si="8"/>
        <v>0</v>
      </c>
      <c r="H27" s="110">
        <f t="shared" si="8"/>
        <v>0</v>
      </c>
      <c r="I27" s="110">
        <f t="shared" si="8"/>
        <v>0</v>
      </c>
      <c r="J27" s="110">
        <f t="shared" si="8"/>
        <v>0</v>
      </c>
      <c r="K27" s="110">
        <f t="shared" si="8"/>
        <v>0</v>
      </c>
      <c r="L27" s="110">
        <f t="shared" si="8"/>
        <v>0</v>
      </c>
      <c r="M27" s="110">
        <f t="shared" si="8"/>
        <v>0</v>
      </c>
      <c r="N27" s="110">
        <f t="shared" si="8"/>
        <v>0</v>
      </c>
      <c r="O27" s="110">
        <f t="shared" si="8"/>
        <v>0</v>
      </c>
      <c r="P27" s="110">
        <f t="shared" si="8"/>
        <v>0</v>
      </c>
      <c r="Q27" s="110">
        <f t="shared" si="8"/>
        <v>0</v>
      </c>
      <c r="R27" s="110">
        <f t="shared" si="8"/>
        <v>0</v>
      </c>
      <c r="S27" s="110">
        <f t="shared" si="8"/>
        <v>0</v>
      </c>
      <c r="T27" s="110">
        <f t="shared" si="8"/>
        <v>0</v>
      </c>
      <c r="U27" s="110">
        <f t="shared" si="8"/>
        <v>0</v>
      </c>
      <c r="V27" s="110">
        <f t="shared" si="8"/>
        <v>0</v>
      </c>
      <c r="W27" s="110">
        <f t="shared" si="8"/>
        <v>0</v>
      </c>
      <c r="X27" s="110">
        <f t="shared" si="8"/>
        <v>0</v>
      </c>
      <c r="Y27" s="110">
        <f t="shared" si="8"/>
        <v>0</v>
      </c>
      <c r="Z27" s="110">
        <f t="shared" si="8"/>
        <v>0</v>
      </c>
      <c r="AA27" s="110">
        <f t="shared" si="8"/>
        <v>0</v>
      </c>
    </row>
    <row r="28" spans="1:27" ht="63">
      <c r="A28" s="100" t="s">
        <v>188</v>
      </c>
      <c r="B28" s="101" t="s">
        <v>219</v>
      </c>
      <c r="C28" s="171" t="s">
        <v>234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</row>
    <row r="29" spans="1:27" ht="31.5">
      <c r="A29" s="100" t="s">
        <v>189</v>
      </c>
      <c r="B29" s="101" t="s">
        <v>220</v>
      </c>
      <c r="C29" s="171" t="s">
        <v>234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v>0</v>
      </c>
      <c r="AA29" s="110">
        <v>0</v>
      </c>
    </row>
    <row r="30" spans="1:27" ht="47.25">
      <c r="A30" s="100" t="s">
        <v>123</v>
      </c>
      <c r="B30" s="101" t="s">
        <v>221</v>
      </c>
      <c r="C30" s="171" t="s">
        <v>234</v>
      </c>
      <c r="D30" s="110">
        <f t="shared" ref="D30:AA30" si="9">D31+D32+D33+D34</f>
        <v>0</v>
      </c>
      <c r="E30" s="110">
        <f t="shared" si="9"/>
        <v>0</v>
      </c>
      <c r="F30" s="110">
        <f t="shared" si="9"/>
        <v>0</v>
      </c>
      <c r="G30" s="110">
        <f t="shared" si="9"/>
        <v>0</v>
      </c>
      <c r="H30" s="110">
        <f t="shared" si="9"/>
        <v>0</v>
      </c>
      <c r="I30" s="110">
        <f t="shared" si="9"/>
        <v>0</v>
      </c>
      <c r="J30" s="110">
        <f t="shared" si="9"/>
        <v>0</v>
      </c>
      <c r="K30" s="110">
        <f t="shared" si="9"/>
        <v>0</v>
      </c>
      <c r="L30" s="110">
        <f t="shared" si="9"/>
        <v>0</v>
      </c>
      <c r="M30" s="110">
        <f t="shared" si="9"/>
        <v>0</v>
      </c>
      <c r="N30" s="110">
        <f t="shared" si="9"/>
        <v>0</v>
      </c>
      <c r="O30" s="110">
        <f t="shared" si="9"/>
        <v>0</v>
      </c>
      <c r="P30" s="110">
        <f t="shared" si="9"/>
        <v>0</v>
      </c>
      <c r="Q30" s="110">
        <f t="shared" si="9"/>
        <v>0</v>
      </c>
      <c r="R30" s="110">
        <f t="shared" si="9"/>
        <v>0</v>
      </c>
      <c r="S30" s="110">
        <f t="shared" si="9"/>
        <v>0</v>
      </c>
      <c r="T30" s="110">
        <f t="shared" si="9"/>
        <v>0</v>
      </c>
      <c r="U30" s="110">
        <f t="shared" si="9"/>
        <v>0</v>
      </c>
      <c r="V30" s="110">
        <f t="shared" si="9"/>
        <v>0</v>
      </c>
      <c r="W30" s="110">
        <f t="shared" si="9"/>
        <v>0</v>
      </c>
      <c r="X30" s="110">
        <f t="shared" si="9"/>
        <v>0</v>
      </c>
      <c r="Y30" s="110">
        <f t="shared" si="9"/>
        <v>0</v>
      </c>
      <c r="Z30" s="110">
        <f t="shared" si="9"/>
        <v>0</v>
      </c>
      <c r="AA30" s="110">
        <f t="shared" si="9"/>
        <v>0</v>
      </c>
    </row>
    <row r="31" spans="1:27" ht="31.5">
      <c r="A31" s="100" t="s">
        <v>137</v>
      </c>
      <c r="B31" s="101" t="s">
        <v>222</v>
      </c>
      <c r="C31" s="171" t="s">
        <v>234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v>0</v>
      </c>
      <c r="AA31" s="110">
        <v>0</v>
      </c>
    </row>
    <row r="32" spans="1:27" ht="94.5">
      <c r="A32" s="100" t="s">
        <v>137</v>
      </c>
      <c r="B32" s="101" t="s">
        <v>223</v>
      </c>
      <c r="C32" s="171" t="s">
        <v>234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v>0</v>
      </c>
      <c r="AA32" s="110">
        <v>0</v>
      </c>
    </row>
    <row r="33" spans="1:27" ht="78.75">
      <c r="A33" s="100" t="s">
        <v>137</v>
      </c>
      <c r="B33" s="101" t="s">
        <v>224</v>
      </c>
      <c r="C33" s="171" t="s">
        <v>234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v>0</v>
      </c>
      <c r="AA33" s="110">
        <v>0</v>
      </c>
    </row>
    <row r="34" spans="1:27" ht="94.5">
      <c r="A34" s="100" t="s">
        <v>137</v>
      </c>
      <c r="B34" s="101" t="s">
        <v>225</v>
      </c>
      <c r="C34" s="171" t="s">
        <v>234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v>0</v>
      </c>
      <c r="AA34" s="110">
        <v>0</v>
      </c>
    </row>
    <row r="35" spans="1:27" ht="78.75">
      <c r="A35" s="100" t="s">
        <v>124</v>
      </c>
      <c r="B35" s="101" t="s">
        <v>226</v>
      </c>
      <c r="C35" s="171" t="s">
        <v>234</v>
      </c>
      <c r="D35" s="110">
        <f t="shared" ref="D35:AA35" si="10">D36+D37</f>
        <v>0</v>
      </c>
      <c r="E35" s="110">
        <f t="shared" si="10"/>
        <v>0</v>
      </c>
      <c r="F35" s="110">
        <f t="shared" si="10"/>
        <v>0</v>
      </c>
      <c r="G35" s="110">
        <f t="shared" si="10"/>
        <v>0</v>
      </c>
      <c r="H35" s="110">
        <f t="shared" si="10"/>
        <v>0</v>
      </c>
      <c r="I35" s="110">
        <f t="shared" si="10"/>
        <v>0</v>
      </c>
      <c r="J35" s="110">
        <f t="shared" si="10"/>
        <v>0</v>
      </c>
      <c r="K35" s="110">
        <f t="shared" si="10"/>
        <v>0</v>
      </c>
      <c r="L35" s="110">
        <f t="shared" si="10"/>
        <v>0</v>
      </c>
      <c r="M35" s="110">
        <f t="shared" si="10"/>
        <v>0</v>
      </c>
      <c r="N35" s="110">
        <f t="shared" si="10"/>
        <v>0</v>
      </c>
      <c r="O35" s="110">
        <f t="shared" si="10"/>
        <v>0</v>
      </c>
      <c r="P35" s="110">
        <f t="shared" si="10"/>
        <v>0</v>
      </c>
      <c r="Q35" s="110">
        <f t="shared" si="10"/>
        <v>0</v>
      </c>
      <c r="R35" s="110">
        <f t="shared" si="10"/>
        <v>0</v>
      </c>
      <c r="S35" s="110">
        <f t="shared" si="10"/>
        <v>0</v>
      </c>
      <c r="T35" s="110">
        <f t="shared" si="10"/>
        <v>0</v>
      </c>
      <c r="U35" s="110">
        <f t="shared" si="10"/>
        <v>0</v>
      </c>
      <c r="V35" s="110">
        <f t="shared" si="10"/>
        <v>0</v>
      </c>
      <c r="W35" s="110">
        <f t="shared" si="10"/>
        <v>0</v>
      </c>
      <c r="X35" s="110">
        <f t="shared" si="10"/>
        <v>0</v>
      </c>
      <c r="Y35" s="110">
        <f t="shared" si="10"/>
        <v>0</v>
      </c>
      <c r="Z35" s="110">
        <f t="shared" si="10"/>
        <v>0</v>
      </c>
      <c r="AA35" s="110">
        <f t="shared" si="10"/>
        <v>0</v>
      </c>
    </row>
    <row r="36" spans="1:27" ht="63">
      <c r="A36" s="100" t="s">
        <v>190</v>
      </c>
      <c r="B36" s="101" t="s">
        <v>227</v>
      </c>
      <c r="C36" s="171" t="s">
        <v>234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v>0</v>
      </c>
      <c r="AA36" s="110">
        <v>0</v>
      </c>
    </row>
    <row r="37" spans="1:27" ht="63">
      <c r="A37" s="100" t="s">
        <v>191</v>
      </c>
      <c r="B37" s="101" t="s">
        <v>228</v>
      </c>
      <c r="C37" s="171" t="s">
        <v>234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v>0</v>
      </c>
      <c r="AA37" s="110">
        <v>0</v>
      </c>
    </row>
    <row r="38" spans="1:27" ht="31.5">
      <c r="A38" s="100" t="s">
        <v>125</v>
      </c>
      <c r="B38" s="101" t="s">
        <v>229</v>
      </c>
      <c r="C38" s="171" t="s">
        <v>234</v>
      </c>
      <c r="D38" s="110">
        <f t="shared" ref="D38:AA38" si="11">D39+D42+D45+D54</f>
        <v>0</v>
      </c>
      <c r="E38" s="110">
        <f t="shared" si="11"/>
        <v>0</v>
      </c>
      <c r="F38" s="110">
        <f t="shared" si="11"/>
        <v>0</v>
      </c>
      <c r="G38" s="110">
        <f t="shared" si="11"/>
        <v>0</v>
      </c>
      <c r="H38" s="110">
        <f t="shared" si="11"/>
        <v>0</v>
      </c>
      <c r="I38" s="110">
        <f t="shared" si="11"/>
        <v>0</v>
      </c>
      <c r="J38" s="110">
        <f t="shared" si="11"/>
        <v>0</v>
      </c>
      <c r="K38" s="110">
        <f t="shared" si="11"/>
        <v>0</v>
      </c>
      <c r="L38" s="110">
        <f t="shared" si="11"/>
        <v>0</v>
      </c>
      <c r="M38" s="110">
        <f t="shared" si="11"/>
        <v>0</v>
      </c>
      <c r="N38" s="110">
        <f t="shared" si="11"/>
        <v>0</v>
      </c>
      <c r="O38" s="110">
        <f t="shared" si="11"/>
        <v>0</v>
      </c>
      <c r="P38" s="110">
        <f t="shared" si="11"/>
        <v>0</v>
      </c>
      <c r="Q38" s="110">
        <f t="shared" si="11"/>
        <v>0</v>
      </c>
      <c r="R38" s="110">
        <f t="shared" si="11"/>
        <v>0</v>
      </c>
      <c r="S38" s="110">
        <f t="shared" si="11"/>
        <v>0</v>
      </c>
      <c r="T38" s="110">
        <f t="shared" si="11"/>
        <v>0</v>
      </c>
      <c r="U38" s="110">
        <f t="shared" si="11"/>
        <v>0</v>
      </c>
      <c r="V38" s="110">
        <f t="shared" si="11"/>
        <v>0</v>
      </c>
      <c r="W38" s="110">
        <f t="shared" si="11"/>
        <v>0</v>
      </c>
      <c r="X38" s="110">
        <f t="shared" si="11"/>
        <v>0</v>
      </c>
      <c r="Y38" s="110">
        <f t="shared" si="11"/>
        <v>0</v>
      </c>
      <c r="Z38" s="110">
        <f t="shared" si="11"/>
        <v>0</v>
      </c>
      <c r="AA38" s="110">
        <f t="shared" si="11"/>
        <v>0</v>
      </c>
    </row>
    <row r="39" spans="1:27" ht="63">
      <c r="A39" s="100" t="s">
        <v>138</v>
      </c>
      <c r="B39" s="101" t="s">
        <v>230</v>
      </c>
      <c r="C39" s="171" t="s">
        <v>234</v>
      </c>
      <c r="D39" s="110">
        <f t="shared" ref="D39:AA39" si="12">D40+D41</f>
        <v>0</v>
      </c>
      <c r="E39" s="110">
        <f t="shared" si="12"/>
        <v>0</v>
      </c>
      <c r="F39" s="110">
        <f t="shared" si="12"/>
        <v>0</v>
      </c>
      <c r="G39" s="110">
        <f t="shared" si="12"/>
        <v>0</v>
      </c>
      <c r="H39" s="110">
        <f t="shared" si="12"/>
        <v>0</v>
      </c>
      <c r="I39" s="110">
        <f t="shared" si="12"/>
        <v>0</v>
      </c>
      <c r="J39" s="110">
        <f t="shared" si="12"/>
        <v>0</v>
      </c>
      <c r="K39" s="110">
        <f t="shared" si="12"/>
        <v>0</v>
      </c>
      <c r="L39" s="110">
        <f t="shared" si="12"/>
        <v>0</v>
      </c>
      <c r="M39" s="110">
        <f t="shared" si="12"/>
        <v>0</v>
      </c>
      <c r="N39" s="110">
        <f t="shared" si="12"/>
        <v>0</v>
      </c>
      <c r="O39" s="110">
        <f t="shared" si="12"/>
        <v>0</v>
      </c>
      <c r="P39" s="110">
        <f t="shared" si="12"/>
        <v>0</v>
      </c>
      <c r="Q39" s="110">
        <f t="shared" si="12"/>
        <v>0</v>
      </c>
      <c r="R39" s="110">
        <f t="shared" si="12"/>
        <v>0</v>
      </c>
      <c r="S39" s="110">
        <f t="shared" si="12"/>
        <v>0</v>
      </c>
      <c r="T39" s="110">
        <f t="shared" si="12"/>
        <v>0</v>
      </c>
      <c r="U39" s="110">
        <f t="shared" si="12"/>
        <v>0</v>
      </c>
      <c r="V39" s="110">
        <f t="shared" si="12"/>
        <v>0</v>
      </c>
      <c r="W39" s="110">
        <f t="shared" si="12"/>
        <v>0</v>
      </c>
      <c r="X39" s="110">
        <f t="shared" si="12"/>
        <v>0</v>
      </c>
      <c r="Y39" s="110">
        <f t="shared" si="12"/>
        <v>0</v>
      </c>
      <c r="Z39" s="110">
        <f t="shared" si="12"/>
        <v>0</v>
      </c>
      <c r="AA39" s="110">
        <f t="shared" si="12"/>
        <v>0</v>
      </c>
    </row>
    <row r="40" spans="1:27" ht="31.5">
      <c r="A40" s="100" t="s">
        <v>139</v>
      </c>
      <c r="B40" s="101" t="s">
        <v>231</v>
      </c>
      <c r="C40" s="171" t="s">
        <v>234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</row>
    <row r="41" spans="1:27" ht="47.25">
      <c r="A41" s="100" t="s">
        <v>140</v>
      </c>
      <c r="B41" s="101" t="s">
        <v>232</v>
      </c>
      <c r="C41" s="171" t="s">
        <v>234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</row>
    <row r="42" spans="1:27" ht="47.25">
      <c r="A42" s="100" t="s">
        <v>141</v>
      </c>
      <c r="B42" s="101" t="s">
        <v>233</v>
      </c>
      <c r="C42" s="171" t="s">
        <v>234</v>
      </c>
      <c r="D42" s="110">
        <f t="shared" ref="D42:AA42" si="13">D43+D44</f>
        <v>0</v>
      </c>
      <c r="E42" s="110">
        <f t="shared" si="13"/>
        <v>0</v>
      </c>
      <c r="F42" s="110">
        <f t="shared" si="13"/>
        <v>0</v>
      </c>
      <c r="G42" s="110">
        <f t="shared" si="13"/>
        <v>0</v>
      </c>
      <c r="H42" s="110">
        <f t="shared" si="13"/>
        <v>0</v>
      </c>
      <c r="I42" s="110">
        <f t="shared" si="13"/>
        <v>0</v>
      </c>
      <c r="J42" s="110">
        <f t="shared" si="13"/>
        <v>0</v>
      </c>
      <c r="K42" s="110">
        <f t="shared" si="13"/>
        <v>0</v>
      </c>
      <c r="L42" s="110">
        <f t="shared" si="13"/>
        <v>0</v>
      </c>
      <c r="M42" s="110">
        <f t="shared" si="13"/>
        <v>0</v>
      </c>
      <c r="N42" s="110">
        <f t="shared" si="13"/>
        <v>0</v>
      </c>
      <c r="O42" s="110">
        <f t="shared" si="13"/>
        <v>0</v>
      </c>
      <c r="P42" s="110">
        <f t="shared" si="13"/>
        <v>0</v>
      </c>
      <c r="Q42" s="110">
        <f t="shared" si="13"/>
        <v>0</v>
      </c>
      <c r="R42" s="110">
        <f t="shared" si="13"/>
        <v>0</v>
      </c>
      <c r="S42" s="110">
        <f t="shared" si="13"/>
        <v>0</v>
      </c>
      <c r="T42" s="110">
        <f t="shared" si="13"/>
        <v>0</v>
      </c>
      <c r="U42" s="110">
        <f t="shared" si="13"/>
        <v>0</v>
      </c>
      <c r="V42" s="110">
        <f t="shared" si="13"/>
        <v>0</v>
      </c>
      <c r="W42" s="110">
        <f t="shared" si="13"/>
        <v>0</v>
      </c>
      <c r="X42" s="110">
        <f t="shared" si="13"/>
        <v>0</v>
      </c>
      <c r="Y42" s="110">
        <f t="shared" si="13"/>
        <v>0</v>
      </c>
      <c r="Z42" s="110">
        <f t="shared" si="13"/>
        <v>0</v>
      </c>
      <c r="AA42" s="110">
        <f t="shared" si="13"/>
        <v>0</v>
      </c>
    </row>
    <row r="43" spans="1:27" ht="31.5">
      <c r="A43" s="100" t="s">
        <v>192</v>
      </c>
      <c r="B43" s="101" t="s">
        <v>235</v>
      </c>
      <c r="C43" s="171" t="s">
        <v>234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</row>
    <row r="44" spans="1:27" ht="31.5">
      <c r="A44" s="100" t="s">
        <v>193</v>
      </c>
      <c r="B44" s="101" t="s">
        <v>236</v>
      </c>
      <c r="C44" s="171" t="s">
        <v>234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</row>
    <row r="45" spans="1:27" ht="31.5">
      <c r="A45" s="100" t="s">
        <v>142</v>
      </c>
      <c r="B45" s="101" t="s">
        <v>237</v>
      </c>
      <c r="C45" s="171" t="s">
        <v>234</v>
      </c>
      <c r="D45" s="110">
        <f t="shared" ref="D45:AA45" si="14">SUM(D46:D53)</f>
        <v>0</v>
      </c>
      <c r="E45" s="110">
        <f t="shared" si="14"/>
        <v>0</v>
      </c>
      <c r="F45" s="110">
        <f t="shared" si="14"/>
        <v>0</v>
      </c>
      <c r="G45" s="110">
        <f t="shared" si="14"/>
        <v>0</v>
      </c>
      <c r="H45" s="110">
        <f t="shared" si="14"/>
        <v>0</v>
      </c>
      <c r="I45" s="110">
        <f t="shared" si="14"/>
        <v>0</v>
      </c>
      <c r="J45" s="110">
        <f t="shared" si="14"/>
        <v>0</v>
      </c>
      <c r="K45" s="110">
        <f t="shared" si="14"/>
        <v>0</v>
      </c>
      <c r="L45" s="110">
        <f t="shared" si="14"/>
        <v>0</v>
      </c>
      <c r="M45" s="110">
        <f t="shared" si="14"/>
        <v>0</v>
      </c>
      <c r="N45" s="110">
        <f t="shared" si="14"/>
        <v>0</v>
      </c>
      <c r="O45" s="110">
        <f t="shared" si="14"/>
        <v>0</v>
      </c>
      <c r="P45" s="110">
        <f t="shared" si="14"/>
        <v>0</v>
      </c>
      <c r="Q45" s="110">
        <f t="shared" si="14"/>
        <v>0</v>
      </c>
      <c r="R45" s="110">
        <f t="shared" si="14"/>
        <v>0</v>
      </c>
      <c r="S45" s="110">
        <f t="shared" si="14"/>
        <v>0</v>
      </c>
      <c r="T45" s="110">
        <f t="shared" si="14"/>
        <v>0</v>
      </c>
      <c r="U45" s="110">
        <f t="shared" si="14"/>
        <v>0</v>
      </c>
      <c r="V45" s="110">
        <f t="shared" si="14"/>
        <v>0</v>
      </c>
      <c r="W45" s="110">
        <f t="shared" si="14"/>
        <v>0</v>
      </c>
      <c r="X45" s="110">
        <f t="shared" si="14"/>
        <v>0</v>
      </c>
      <c r="Y45" s="110">
        <f t="shared" si="14"/>
        <v>0</v>
      </c>
      <c r="Z45" s="110">
        <f t="shared" si="14"/>
        <v>0</v>
      </c>
      <c r="AA45" s="110">
        <f t="shared" si="14"/>
        <v>0</v>
      </c>
    </row>
    <row r="46" spans="1:27" ht="31.5">
      <c r="A46" s="100" t="s">
        <v>143</v>
      </c>
      <c r="B46" s="101" t="s">
        <v>238</v>
      </c>
      <c r="C46" s="171" t="s">
        <v>234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</row>
    <row r="47" spans="1:27" ht="31.5">
      <c r="A47" s="100" t="s">
        <v>144</v>
      </c>
      <c r="B47" s="101" t="s">
        <v>239</v>
      </c>
      <c r="C47" s="171" t="s">
        <v>234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v>0</v>
      </c>
      <c r="AA47" s="110">
        <v>0</v>
      </c>
    </row>
    <row r="48" spans="1:27" ht="31.5">
      <c r="A48" s="100" t="s">
        <v>194</v>
      </c>
      <c r="B48" s="101" t="s">
        <v>240</v>
      </c>
      <c r="C48" s="171" t="s">
        <v>234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v>0</v>
      </c>
      <c r="AA48" s="110">
        <v>0</v>
      </c>
    </row>
    <row r="49" spans="1:27" ht="31.5">
      <c r="A49" s="100" t="s">
        <v>195</v>
      </c>
      <c r="B49" s="101" t="s">
        <v>241</v>
      </c>
      <c r="C49" s="171" t="s">
        <v>234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</row>
    <row r="50" spans="1:27" ht="47.25">
      <c r="A50" s="100" t="s">
        <v>196</v>
      </c>
      <c r="B50" s="101" t="s">
        <v>242</v>
      </c>
      <c r="C50" s="171" t="s">
        <v>234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</row>
    <row r="51" spans="1:27" ht="47.25">
      <c r="A51" s="100" t="s">
        <v>197</v>
      </c>
      <c r="B51" s="101" t="s">
        <v>243</v>
      </c>
      <c r="C51" s="171" t="s">
        <v>234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</row>
    <row r="52" spans="1:27" ht="47.25">
      <c r="A52" s="100" t="s">
        <v>198</v>
      </c>
      <c r="B52" s="101" t="s">
        <v>244</v>
      </c>
      <c r="C52" s="171" t="s">
        <v>234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</row>
    <row r="53" spans="1:27" ht="47.25">
      <c r="A53" s="100" t="s">
        <v>199</v>
      </c>
      <c r="B53" s="101" t="s">
        <v>245</v>
      </c>
      <c r="C53" s="171" t="s">
        <v>234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v>0</v>
      </c>
      <c r="AA53" s="110">
        <v>0</v>
      </c>
    </row>
    <row r="54" spans="1:27" ht="47.25">
      <c r="A54" s="100" t="s">
        <v>200</v>
      </c>
      <c r="B54" s="101" t="s">
        <v>246</v>
      </c>
      <c r="C54" s="171" t="s">
        <v>234</v>
      </c>
      <c r="D54" s="110">
        <f t="shared" ref="D54:AA54" si="15">D55+D56</f>
        <v>0</v>
      </c>
      <c r="E54" s="110">
        <f t="shared" si="15"/>
        <v>0</v>
      </c>
      <c r="F54" s="110">
        <f t="shared" si="15"/>
        <v>0</v>
      </c>
      <c r="G54" s="110">
        <f t="shared" si="15"/>
        <v>0</v>
      </c>
      <c r="H54" s="110">
        <f t="shared" si="15"/>
        <v>0</v>
      </c>
      <c r="I54" s="110">
        <f t="shared" si="15"/>
        <v>0</v>
      </c>
      <c r="J54" s="110">
        <f t="shared" si="15"/>
        <v>0</v>
      </c>
      <c r="K54" s="110">
        <f t="shared" si="15"/>
        <v>0</v>
      </c>
      <c r="L54" s="110">
        <f t="shared" si="15"/>
        <v>0</v>
      </c>
      <c r="M54" s="110">
        <f t="shared" si="15"/>
        <v>0</v>
      </c>
      <c r="N54" s="110">
        <f t="shared" si="15"/>
        <v>0</v>
      </c>
      <c r="O54" s="110">
        <f t="shared" si="15"/>
        <v>0</v>
      </c>
      <c r="P54" s="110">
        <f t="shared" si="15"/>
        <v>0</v>
      </c>
      <c r="Q54" s="110">
        <f t="shared" si="15"/>
        <v>0</v>
      </c>
      <c r="R54" s="110">
        <f t="shared" si="15"/>
        <v>0</v>
      </c>
      <c r="S54" s="110">
        <f t="shared" si="15"/>
        <v>0</v>
      </c>
      <c r="T54" s="110">
        <f t="shared" si="15"/>
        <v>0</v>
      </c>
      <c r="U54" s="110">
        <f t="shared" si="15"/>
        <v>0</v>
      </c>
      <c r="V54" s="110">
        <f t="shared" si="15"/>
        <v>0</v>
      </c>
      <c r="W54" s="110">
        <f t="shared" si="15"/>
        <v>0</v>
      </c>
      <c r="X54" s="110">
        <f t="shared" si="15"/>
        <v>0</v>
      </c>
      <c r="Y54" s="110">
        <f t="shared" si="15"/>
        <v>0</v>
      </c>
      <c r="Z54" s="110">
        <f t="shared" si="15"/>
        <v>0</v>
      </c>
      <c r="AA54" s="110">
        <f t="shared" si="15"/>
        <v>0</v>
      </c>
    </row>
    <row r="55" spans="1:27" ht="31.5">
      <c r="A55" s="100" t="s">
        <v>201</v>
      </c>
      <c r="B55" s="101" t="s">
        <v>247</v>
      </c>
      <c r="C55" s="171" t="s">
        <v>234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</row>
    <row r="56" spans="1:27" ht="31.5">
      <c r="A56" s="100" t="s">
        <v>202</v>
      </c>
      <c r="B56" s="101" t="s">
        <v>248</v>
      </c>
      <c r="C56" s="171" t="s">
        <v>234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v>0</v>
      </c>
      <c r="AA56" s="110">
        <v>0</v>
      </c>
    </row>
    <row r="57" spans="1:27" ht="63">
      <c r="A57" s="100" t="s">
        <v>145</v>
      </c>
      <c r="B57" s="101" t="s">
        <v>249</v>
      </c>
      <c r="C57" s="171" t="s">
        <v>234</v>
      </c>
      <c r="D57" s="110">
        <f t="shared" ref="D57:AA57" si="16">D58+D59</f>
        <v>0</v>
      </c>
      <c r="E57" s="110">
        <f t="shared" si="16"/>
        <v>0</v>
      </c>
      <c r="F57" s="110">
        <f t="shared" si="16"/>
        <v>0</v>
      </c>
      <c r="G57" s="110">
        <f t="shared" si="16"/>
        <v>0</v>
      </c>
      <c r="H57" s="110">
        <f t="shared" si="16"/>
        <v>0</v>
      </c>
      <c r="I57" s="110">
        <f t="shared" si="16"/>
        <v>0</v>
      </c>
      <c r="J57" s="110">
        <f t="shared" si="16"/>
        <v>0</v>
      </c>
      <c r="K57" s="110">
        <f t="shared" si="16"/>
        <v>0</v>
      </c>
      <c r="L57" s="110">
        <f t="shared" si="16"/>
        <v>0</v>
      </c>
      <c r="M57" s="110">
        <f t="shared" si="16"/>
        <v>0</v>
      </c>
      <c r="N57" s="110">
        <f t="shared" si="16"/>
        <v>0</v>
      </c>
      <c r="O57" s="110">
        <f t="shared" si="16"/>
        <v>0</v>
      </c>
      <c r="P57" s="110">
        <f t="shared" si="16"/>
        <v>0</v>
      </c>
      <c r="Q57" s="110">
        <f t="shared" si="16"/>
        <v>0</v>
      </c>
      <c r="R57" s="110">
        <f t="shared" si="16"/>
        <v>0</v>
      </c>
      <c r="S57" s="110">
        <f t="shared" si="16"/>
        <v>0</v>
      </c>
      <c r="T57" s="110">
        <f t="shared" si="16"/>
        <v>0</v>
      </c>
      <c r="U57" s="110">
        <f t="shared" si="16"/>
        <v>0</v>
      </c>
      <c r="V57" s="110">
        <f t="shared" si="16"/>
        <v>0</v>
      </c>
      <c r="W57" s="110">
        <f t="shared" si="16"/>
        <v>0</v>
      </c>
      <c r="X57" s="110">
        <f t="shared" si="16"/>
        <v>0</v>
      </c>
      <c r="Y57" s="110">
        <f t="shared" si="16"/>
        <v>0</v>
      </c>
      <c r="Z57" s="110">
        <f t="shared" si="16"/>
        <v>0</v>
      </c>
      <c r="AA57" s="110">
        <f t="shared" si="16"/>
        <v>0</v>
      </c>
    </row>
    <row r="58" spans="1:27" ht="47.25">
      <c r="A58" s="100" t="s">
        <v>203</v>
      </c>
      <c r="B58" s="101" t="s">
        <v>250</v>
      </c>
      <c r="C58" s="171" t="s">
        <v>234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</row>
    <row r="59" spans="1:27" ht="47.25">
      <c r="A59" s="100" t="s">
        <v>204</v>
      </c>
      <c r="B59" s="101" t="s">
        <v>251</v>
      </c>
      <c r="C59" s="171" t="s">
        <v>234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</row>
    <row r="60" spans="1:27" ht="31.5">
      <c r="A60" s="100" t="s">
        <v>146</v>
      </c>
      <c r="B60" s="101" t="s">
        <v>252</v>
      </c>
      <c r="C60" s="171" t="s">
        <v>234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v>0</v>
      </c>
      <c r="AA60" s="110">
        <v>0</v>
      </c>
    </row>
    <row r="61" spans="1:27" ht="31.5">
      <c r="A61" s="100" t="s">
        <v>205</v>
      </c>
      <c r="B61" s="101" t="s">
        <v>253</v>
      </c>
      <c r="C61" s="171" t="s">
        <v>234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v>0</v>
      </c>
      <c r="AA61" s="110">
        <v>0</v>
      </c>
    </row>
    <row r="62" spans="1:27" ht="31.5">
      <c r="A62" s="100" t="s">
        <v>206</v>
      </c>
      <c r="B62" s="104" t="s">
        <v>254</v>
      </c>
      <c r="C62" s="171" t="s">
        <v>234</v>
      </c>
      <c r="D62" s="110">
        <f t="shared" ref="D62:AA62" si="17">SUM(D63:D65)</f>
        <v>0</v>
      </c>
      <c r="E62" s="110">
        <f t="shared" si="17"/>
        <v>0</v>
      </c>
      <c r="F62" s="110">
        <f t="shared" si="17"/>
        <v>0</v>
      </c>
      <c r="G62" s="110">
        <f t="shared" si="17"/>
        <v>0</v>
      </c>
      <c r="H62" s="110">
        <f t="shared" si="17"/>
        <v>0</v>
      </c>
      <c r="I62" s="110">
        <f t="shared" si="17"/>
        <v>0</v>
      </c>
      <c r="J62" s="110">
        <f t="shared" si="17"/>
        <v>0</v>
      </c>
      <c r="K62" s="110">
        <f t="shared" si="17"/>
        <v>0</v>
      </c>
      <c r="L62" s="110">
        <f t="shared" si="17"/>
        <v>0</v>
      </c>
      <c r="M62" s="110">
        <f t="shared" si="17"/>
        <v>0</v>
      </c>
      <c r="N62" s="110">
        <f t="shared" si="17"/>
        <v>0</v>
      </c>
      <c r="O62" s="110">
        <f t="shared" si="17"/>
        <v>0</v>
      </c>
      <c r="P62" s="110">
        <f t="shared" si="17"/>
        <v>0</v>
      </c>
      <c r="Q62" s="110">
        <f t="shared" si="17"/>
        <v>0</v>
      </c>
      <c r="R62" s="110">
        <f t="shared" si="17"/>
        <v>0</v>
      </c>
      <c r="S62" s="110">
        <f t="shared" si="17"/>
        <v>0</v>
      </c>
      <c r="T62" s="110">
        <f t="shared" si="17"/>
        <v>0</v>
      </c>
      <c r="U62" s="110">
        <f t="shared" si="17"/>
        <v>0</v>
      </c>
      <c r="V62" s="110">
        <f t="shared" si="17"/>
        <v>0</v>
      </c>
      <c r="W62" s="110">
        <f t="shared" si="17"/>
        <v>0</v>
      </c>
      <c r="X62" s="110">
        <f t="shared" si="17"/>
        <v>0</v>
      </c>
      <c r="Y62" s="110">
        <f t="shared" si="17"/>
        <v>0</v>
      </c>
      <c r="Z62" s="110">
        <f t="shared" si="17"/>
        <v>0.16</v>
      </c>
      <c r="AA62" s="110">
        <f t="shared" si="17"/>
        <v>0</v>
      </c>
    </row>
    <row r="63" spans="1:27" ht="31.5">
      <c r="A63" s="68" t="s">
        <v>440</v>
      </c>
      <c r="B63" s="104" t="s">
        <v>439</v>
      </c>
      <c r="C63" s="172" t="s">
        <v>437</v>
      </c>
      <c r="D63" s="107">
        <v>0</v>
      </c>
      <c r="E63" s="107">
        <v>0</v>
      </c>
      <c r="F63" s="107">
        <v>0</v>
      </c>
      <c r="G63" s="107">
        <v>0</v>
      </c>
      <c r="H63" s="107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07">
        <v>0</v>
      </c>
      <c r="Z63" s="107">
        <v>0</v>
      </c>
      <c r="AA63" s="107">
        <v>0</v>
      </c>
    </row>
    <row r="64" spans="1:27" ht="31.5">
      <c r="A64" s="68" t="s">
        <v>441</v>
      </c>
      <c r="B64" s="104" t="s">
        <v>439</v>
      </c>
      <c r="C64" s="173" t="s">
        <v>442</v>
      </c>
      <c r="D64" s="107">
        <v>0</v>
      </c>
      <c r="E64" s="107">
        <v>0</v>
      </c>
      <c r="F64" s="107">
        <v>0</v>
      </c>
      <c r="G64" s="107">
        <v>0</v>
      </c>
      <c r="H64" s="107">
        <v>0</v>
      </c>
      <c r="I64" s="107">
        <v>0</v>
      </c>
      <c r="J64" s="107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07">
        <v>0</v>
      </c>
      <c r="Z64" s="107">
        <v>0</v>
      </c>
      <c r="AA64" s="107">
        <v>0</v>
      </c>
    </row>
    <row r="65" spans="1:27" ht="31.5">
      <c r="A65" s="78" t="s">
        <v>443</v>
      </c>
      <c r="B65" s="104" t="s">
        <v>439</v>
      </c>
      <c r="C65" s="174" t="s">
        <v>444</v>
      </c>
      <c r="D65" s="107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07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07">
        <v>0</v>
      </c>
      <c r="Z65" s="107">
        <v>0.16</v>
      </c>
      <c r="AA65" s="107">
        <v>0</v>
      </c>
    </row>
  </sheetData>
  <sheetProtection formatCells="0" formatColumns="0" formatRows="0" insertHyperlinks="0" deleteRows="0" sort="0" autoFilter="0" pivotTables="0"/>
  <autoFilter ref="A13:AA13"/>
  <mergeCells count="16">
    <mergeCell ref="A9:N9"/>
    <mergeCell ref="A4:AA4"/>
    <mergeCell ref="A5:AA5"/>
    <mergeCell ref="A6:AA6"/>
    <mergeCell ref="A7:AA7"/>
    <mergeCell ref="A8:AA8"/>
    <mergeCell ref="A10:A12"/>
    <mergeCell ref="B10:B12"/>
    <mergeCell ref="C10:C12"/>
    <mergeCell ref="D10:AA10"/>
    <mergeCell ref="D11:K11"/>
    <mergeCell ref="L11:P11"/>
    <mergeCell ref="Q11:S11"/>
    <mergeCell ref="T11:U11"/>
    <mergeCell ref="V11:X11"/>
    <mergeCell ref="Y11:Z11"/>
  </mergeCells>
  <conditionalFormatting sqref="B14">
    <cfRule type="duplicateValues" dxfId="16" priority="1"/>
  </conditionalFormatting>
  <pageMargins left="0.59055118110236227" right="0.59055118110236227" top="1.1811023622047245" bottom="0.59055118110236227" header="0.31496062992125984" footer="0.31496062992125984"/>
  <pageSetup paperSize="9" scale="3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S73"/>
  <sheetViews>
    <sheetView view="pageBreakPreview" zoomScale="78" zoomScaleNormal="80" zoomScaleSheetLayoutView="78" workbookViewId="0">
      <pane ySplit="13" topLeftCell="A14" activePane="bottomLeft" state="frozenSplit"/>
      <selection pane="bottomLeft"/>
    </sheetView>
  </sheetViews>
  <sheetFormatPr defaultRowHeight="15.75"/>
  <cols>
    <col min="1" max="1" width="12.125" style="67" customWidth="1"/>
    <col min="2" max="2" width="32.375" style="67" customWidth="1"/>
    <col min="3" max="3" width="13.875" style="67" customWidth="1"/>
    <col min="4" max="4" width="17.625" style="67" customWidth="1"/>
    <col min="5" max="5" width="15.875" style="67" customWidth="1"/>
    <col min="6" max="6" width="8.875" style="67" customWidth="1"/>
    <col min="7" max="8" width="5.875" style="67" customWidth="1"/>
    <col min="9" max="9" width="7.375" style="67" customWidth="1"/>
    <col min="10" max="11" width="5.875" style="67" customWidth="1"/>
    <col min="12" max="12" width="16" style="67" customWidth="1"/>
    <col min="13" max="13" width="8.875" style="67" customWidth="1"/>
    <col min="14" max="15" width="5.875" style="67" customWidth="1"/>
    <col min="16" max="16" width="6.5" style="67" customWidth="1"/>
    <col min="17" max="18" width="5.875" style="67" customWidth="1"/>
    <col min="19" max="19" width="16" style="67" customWidth="1"/>
    <col min="20" max="20" width="8.875" style="67" customWidth="1"/>
    <col min="21" max="22" width="5.875" style="67" customWidth="1"/>
    <col min="23" max="23" width="6.5" style="67" customWidth="1"/>
    <col min="24" max="25" width="5.875" style="67" customWidth="1"/>
    <col min="26" max="26" width="16" style="67" customWidth="1"/>
    <col min="27" max="27" width="8.875" style="67" bestFit="1" customWidth="1"/>
    <col min="28" max="28" width="6.5" style="67" customWidth="1"/>
    <col min="29" max="29" width="5.875" style="67" customWidth="1"/>
    <col min="30" max="30" width="7.875" style="67" customWidth="1"/>
    <col min="31" max="31" width="5.875" style="67" customWidth="1"/>
    <col min="32" max="32" width="6.375" style="67" customWidth="1"/>
    <col min="33" max="33" width="3.75" style="67" customWidth="1"/>
    <col min="34" max="34" width="3.875" style="67" customWidth="1"/>
    <col min="35" max="35" width="4.5" style="67" customWidth="1"/>
    <col min="36" max="36" width="5" style="67" customWidth="1"/>
    <col min="37" max="37" width="5.5" style="67" customWidth="1"/>
    <col min="38" max="38" width="5.75" style="67" customWidth="1"/>
    <col min="39" max="39" width="5.5" style="67" customWidth="1"/>
    <col min="40" max="41" width="5" style="67" customWidth="1"/>
    <col min="42" max="42" width="12.875" style="67" customWidth="1"/>
    <col min="43" max="52" width="5" style="67" customWidth="1"/>
    <col min="53" max="16384" width="9" style="67"/>
  </cols>
  <sheetData>
    <row r="1" spans="1:45" ht="18.75">
      <c r="AF1" s="10" t="s">
        <v>378</v>
      </c>
    </row>
    <row r="2" spans="1:45" ht="18.75">
      <c r="AF2" s="11" t="s">
        <v>314</v>
      </c>
    </row>
    <row r="3" spans="1:45" ht="18.75">
      <c r="AF3" s="11" t="s">
        <v>459</v>
      </c>
    </row>
    <row r="4" spans="1:45">
      <c r="A4" s="213" t="s">
        <v>178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</row>
    <row r="5" spans="1:45">
      <c r="A5" s="214" t="s">
        <v>369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</row>
    <row r="6" spans="1:45" ht="18.75">
      <c r="A6" s="188" t="s">
        <v>457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>
      <c r="A7" s="215" t="s">
        <v>113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</row>
    <row r="8" spans="1:45" ht="27" customHeight="1">
      <c r="A8" s="218" t="s">
        <v>60</v>
      </c>
      <c r="B8" s="218" t="s">
        <v>17</v>
      </c>
      <c r="C8" s="218" t="s">
        <v>0</v>
      </c>
      <c r="D8" s="223" t="s">
        <v>99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7"/>
      <c r="AG8" s="19"/>
      <c r="AH8" s="19"/>
      <c r="AI8" s="19"/>
      <c r="AJ8" s="19"/>
      <c r="AK8" s="19"/>
      <c r="AL8" s="19"/>
      <c r="AM8" s="19"/>
      <c r="AN8" s="19"/>
      <c r="AO8" s="19"/>
      <c r="AP8" s="19"/>
    </row>
    <row r="9" spans="1:45" ht="37.5" customHeight="1">
      <c r="A9" s="219"/>
      <c r="B9" s="219"/>
      <c r="C9" s="219"/>
      <c r="D9" s="223"/>
      <c r="E9" s="221" t="s">
        <v>318</v>
      </c>
      <c r="F9" s="216"/>
      <c r="G9" s="216"/>
      <c r="H9" s="216"/>
      <c r="I9" s="216"/>
      <c r="J9" s="216"/>
      <c r="K9" s="216"/>
      <c r="L9" s="221" t="s">
        <v>287</v>
      </c>
      <c r="M9" s="216"/>
      <c r="N9" s="216"/>
      <c r="O9" s="216"/>
      <c r="P9" s="216"/>
      <c r="Q9" s="216"/>
      <c r="R9" s="216"/>
      <c r="S9" s="221" t="s">
        <v>288</v>
      </c>
      <c r="T9" s="216"/>
      <c r="U9" s="216"/>
      <c r="V9" s="216"/>
      <c r="W9" s="216"/>
      <c r="X9" s="216"/>
      <c r="Y9" s="216"/>
      <c r="Z9" s="223" t="s">
        <v>116</v>
      </c>
      <c r="AA9" s="223"/>
      <c r="AB9" s="223"/>
      <c r="AC9" s="223"/>
      <c r="AD9" s="223"/>
      <c r="AE9" s="223"/>
      <c r="AF9" s="223"/>
    </row>
    <row r="10" spans="1:45" ht="72" customHeight="1">
      <c r="A10" s="219"/>
      <c r="B10" s="219"/>
      <c r="C10" s="219"/>
      <c r="D10" s="223"/>
      <c r="E10" s="221" t="s">
        <v>106</v>
      </c>
      <c r="F10" s="216"/>
      <c r="G10" s="216"/>
      <c r="H10" s="216"/>
      <c r="I10" s="216"/>
      <c r="J10" s="216"/>
      <c r="K10" s="216"/>
      <c r="L10" s="221" t="s">
        <v>106</v>
      </c>
      <c r="M10" s="216"/>
      <c r="N10" s="216"/>
      <c r="O10" s="216"/>
      <c r="P10" s="216"/>
      <c r="Q10" s="216"/>
      <c r="R10" s="216"/>
      <c r="S10" s="221" t="s">
        <v>106</v>
      </c>
      <c r="T10" s="216"/>
      <c r="U10" s="216"/>
      <c r="V10" s="216"/>
      <c r="W10" s="216"/>
      <c r="X10" s="216"/>
      <c r="Y10" s="216"/>
      <c r="Z10" s="221" t="s">
        <v>10</v>
      </c>
      <c r="AA10" s="216"/>
      <c r="AB10" s="216"/>
      <c r="AC10" s="216"/>
      <c r="AD10" s="216"/>
      <c r="AE10" s="216"/>
      <c r="AF10" s="217"/>
    </row>
    <row r="11" spans="1:45" ht="31.5">
      <c r="A11" s="219"/>
      <c r="B11" s="219"/>
      <c r="C11" s="219"/>
      <c r="D11" s="223" t="s">
        <v>102</v>
      </c>
      <c r="E11" s="86" t="s">
        <v>25</v>
      </c>
      <c r="F11" s="222" t="s">
        <v>24</v>
      </c>
      <c r="G11" s="222"/>
      <c r="H11" s="222"/>
      <c r="I11" s="222"/>
      <c r="J11" s="222"/>
      <c r="K11" s="222"/>
      <c r="L11" s="86" t="s">
        <v>25</v>
      </c>
      <c r="M11" s="222" t="s">
        <v>24</v>
      </c>
      <c r="N11" s="222"/>
      <c r="O11" s="222"/>
      <c r="P11" s="222"/>
      <c r="Q11" s="222"/>
      <c r="R11" s="222"/>
      <c r="S11" s="86" t="s">
        <v>25</v>
      </c>
      <c r="T11" s="222" t="s">
        <v>24</v>
      </c>
      <c r="U11" s="222"/>
      <c r="V11" s="222"/>
      <c r="W11" s="222"/>
      <c r="X11" s="222"/>
      <c r="Y11" s="222"/>
      <c r="Z11" s="86" t="s">
        <v>25</v>
      </c>
      <c r="AA11" s="222" t="s">
        <v>24</v>
      </c>
      <c r="AB11" s="222"/>
      <c r="AC11" s="222"/>
      <c r="AD11" s="222"/>
      <c r="AE11" s="222"/>
      <c r="AF11" s="222"/>
    </row>
    <row r="12" spans="1:45" ht="64.5" customHeight="1">
      <c r="A12" s="220"/>
      <c r="B12" s="220"/>
      <c r="C12" s="220"/>
      <c r="D12" s="223"/>
      <c r="E12" s="80" t="s">
        <v>11</v>
      </c>
      <c r="F12" s="80" t="s">
        <v>11</v>
      </c>
      <c r="G12" s="14" t="s">
        <v>356</v>
      </c>
      <c r="H12" s="14" t="s">
        <v>357</v>
      </c>
      <c r="I12" s="14" t="s">
        <v>358</v>
      </c>
      <c r="J12" s="14" t="s">
        <v>359</v>
      </c>
      <c r="K12" s="14" t="s">
        <v>360</v>
      </c>
      <c r="L12" s="80" t="s">
        <v>11</v>
      </c>
      <c r="M12" s="80" t="s">
        <v>11</v>
      </c>
      <c r="N12" s="14" t="s">
        <v>356</v>
      </c>
      <c r="O12" s="14" t="s">
        <v>357</v>
      </c>
      <c r="P12" s="14" t="s">
        <v>358</v>
      </c>
      <c r="Q12" s="14" t="s">
        <v>359</v>
      </c>
      <c r="R12" s="14" t="s">
        <v>360</v>
      </c>
      <c r="S12" s="80" t="s">
        <v>11</v>
      </c>
      <c r="T12" s="80" t="s">
        <v>11</v>
      </c>
      <c r="U12" s="14" t="s">
        <v>356</v>
      </c>
      <c r="V12" s="14" t="s">
        <v>357</v>
      </c>
      <c r="W12" s="14" t="s">
        <v>358</v>
      </c>
      <c r="X12" s="14" t="s">
        <v>359</v>
      </c>
      <c r="Y12" s="14" t="s">
        <v>360</v>
      </c>
      <c r="Z12" s="80" t="s">
        <v>11</v>
      </c>
      <c r="AA12" s="80" t="s">
        <v>11</v>
      </c>
      <c r="AB12" s="14" t="s">
        <v>356</v>
      </c>
      <c r="AC12" s="14" t="s">
        <v>357</v>
      </c>
      <c r="AD12" s="14" t="s">
        <v>358</v>
      </c>
      <c r="AE12" s="14" t="s">
        <v>359</v>
      </c>
      <c r="AF12" s="14" t="s">
        <v>360</v>
      </c>
    </row>
    <row r="13" spans="1:45">
      <c r="A13" s="85">
        <v>1</v>
      </c>
      <c r="B13" s="85">
        <v>2</v>
      </c>
      <c r="C13" s="85">
        <v>3</v>
      </c>
      <c r="D13" s="85">
        <v>4</v>
      </c>
      <c r="E13" s="15" t="s">
        <v>86</v>
      </c>
      <c r="F13" s="15" t="s">
        <v>87</v>
      </c>
      <c r="G13" s="15" t="s">
        <v>88</v>
      </c>
      <c r="H13" s="15" t="s">
        <v>89</v>
      </c>
      <c r="I13" s="15" t="s">
        <v>90</v>
      </c>
      <c r="J13" s="15" t="s">
        <v>91</v>
      </c>
      <c r="K13" s="15" t="s">
        <v>168</v>
      </c>
      <c r="L13" s="15" t="s">
        <v>292</v>
      </c>
      <c r="M13" s="15" t="s">
        <v>293</v>
      </c>
      <c r="N13" s="15" t="s">
        <v>294</v>
      </c>
      <c r="O13" s="15" t="s">
        <v>295</v>
      </c>
      <c r="P13" s="15" t="s">
        <v>296</v>
      </c>
      <c r="Q13" s="15" t="s">
        <v>297</v>
      </c>
      <c r="R13" s="15" t="s">
        <v>298</v>
      </c>
      <c r="S13" s="15" t="s">
        <v>299</v>
      </c>
      <c r="T13" s="15" t="s">
        <v>300</v>
      </c>
      <c r="U13" s="15" t="s">
        <v>301</v>
      </c>
      <c r="V13" s="15" t="s">
        <v>302</v>
      </c>
      <c r="W13" s="15" t="s">
        <v>303</v>
      </c>
      <c r="X13" s="15" t="s">
        <v>304</v>
      </c>
      <c r="Y13" s="15" t="s">
        <v>305</v>
      </c>
      <c r="Z13" s="15" t="s">
        <v>92</v>
      </c>
      <c r="AA13" s="15" t="s">
        <v>93</v>
      </c>
      <c r="AB13" s="15" t="s">
        <v>94</v>
      </c>
      <c r="AC13" s="15" t="s">
        <v>95</v>
      </c>
      <c r="AD13" s="15" t="s">
        <v>96</v>
      </c>
      <c r="AE13" s="15" t="s">
        <v>97</v>
      </c>
      <c r="AF13" s="15" t="s">
        <v>98</v>
      </c>
    </row>
    <row r="14" spans="1:45" ht="31.5">
      <c r="A14" s="20">
        <v>0</v>
      </c>
      <c r="B14" s="21" t="s">
        <v>207</v>
      </c>
      <c r="C14" s="20" t="s">
        <v>320</v>
      </c>
      <c r="D14" s="110">
        <f>SUM(D15:D20)</f>
        <v>0.39300000000000002</v>
      </c>
      <c r="E14" s="110">
        <v>0</v>
      </c>
      <c r="F14" s="110">
        <f>SUM(F15:F20)</f>
        <v>0.13100000000000001</v>
      </c>
      <c r="G14" s="110">
        <f t="shared" ref="G14:Y14" si="0">SUM(G15:G20)</f>
        <v>0</v>
      </c>
      <c r="H14" s="110">
        <f t="shared" si="0"/>
        <v>0</v>
      </c>
      <c r="I14" s="110">
        <f t="shared" si="0"/>
        <v>0</v>
      </c>
      <c r="J14" s="110">
        <f t="shared" si="0"/>
        <v>0</v>
      </c>
      <c r="K14" s="110">
        <f t="shared" si="0"/>
        <v>0</v>
      </c>
      <c r="L14" s="110">
        <f t="shared" si="0"/>
        <v>0</v>
      </c>
      <c r="M14" s="110">
        <f>SUM(M15:M20)</f>
        <v>0.13100000000000001</v>
      </c>
      <c r="N14" s="110">
        <f t="shared" si="0"/>
        <v>0</v>
      </c>
      <c r="O14" s="110">
        <f t="shared" si="0"/>
        <v>0</v>
      </c>
      <c r="P14" s="110">
        <f t="shared" si="0"/>
        <v>0</v>
      </c>
      <c r="Q14" s="110">
        <f t="shared" si="0"/>
        <v>0</v>
      </c>
      <c r="R14" s="110">
        <f t="shared" si="0"/>
        <v>0</v>
      </c>
      <c r="S14" s="110">
        <f t="shared" si="0"/>
        <v>0</v>
      </c>
      <c r="T14" s="110">
        <f t="shared" si="0"/>
        <v>0.13100000000000001</v>
      </c>
      <c r="U14" s="110">
        <f t="shared" si="0"/>
        <v>0</v>
      </c>
      <c r="V14" s="110">
        <f t="shared" si="0"/>
        <v>0</v>
      </c>
      <c r="W14" s="110">
        <f t="shared" si="0"/>
        <v>0</v>
      </c>
      <c r="X14" s="110">
        <f t="shared" si="0"/>
        <v>0</v>
      </c>
      <c r="Y14" s="110">
        <f t="shared" si="0"/>
        <v>0</v>
      </c>
      <c r="Z14" s="110">
        <f>E14+L14+S14</f>
        <v>0</v>
      </c>
      <c r="AA14" s="110">
        <f t="shared" ref="AA14:AF14" si="1">F14+M14+T14</f>
        <v>0.39300000000000002</v>
      </c>
      <c r="AB14" s="110">
        <f t="shared" si="1"/>
        <v>0</v>
      </c>
      <c r="AC14" s="110">
        <f t="shared" si="1"/>
        <v>0</v>
      </c>
      <c r="AD14" s="110">
        <f t="shared" si="1"/>
        <v>0</v>
      </c>
      <c r="AE14" s="110">
        <f t="shared" si="1"/>
        <v>0</v>
      </c>
      <c r="AF14" s="110">
        <f t="shared" si="1"/>
        <v>0</v>
      </c>
    </row>
    <row r="15" spans="1:45" ht="31.5">
      <c r="A15" s="100" t="s">
        <v>180</v>
      </c>
      <c r="B15" s="101" t="s">
        <v>208</v>
      </c>
      <c r="C15" s="20" t="s">
        <v>320</v>
      </c>
      <c r="D15" s="110">
        <f t="shared" ref="D15:F15" si="2">D22</f>
        <v>0</v>
      </c>
      <c r="E15" s="110">
        <v>0</v>
      </c>
      <c r="F15" s="110">
        <f t="shared" si="2"/>
        <v>0</v>
      </c>
      <c r="G15" s="110">
        <f t="shared" ref="G15:Y15" si="3">G22</f>
        <v>0</v>
      </c>
      <c r="H15" s="110">
        <f t="shared" si="3"/>
        <v>0</v>
      </c>
      <c r="I15" s="110">
        <f t="shared" si="3"/>
        <v>0</v>
      </c>
      <c r="J15" s="110">
        <f t="shared" si="3"/>
        <v>0</v>
      </c>
      <c r="K15" s="110">
        <f t="shared" si="3"/>
        <v>0</v>
      </c>
      <c r="L15" s="110">
        <f t="shared" si="3"/>
        <v>0</v>
      </c>
      <c r="M15" s="110">
        <f t="shared" si="3"/>
        <v>0</v>
      </c>
      <c r="N15" s="110">
        <f t="shared" si="3"/>
        <v>0</v>
      </c>
      <c r="O15" s="110">
        <f t="shared" si="3"/>
        <v>0</v>
      </c>
      <c r="P15" s="110">
        <f t="shared" si="3"/>
        <v>0</v>
      </c>
      <c r="Q15" s="110">
        <f t="shared" si="3"/>
        <v>0</v>
      </c>
      <c r="R15" s="110">
        <f t="shared" si="3"/>
        <v>0</v>
      </c>
      <c r="S15" s="110">
        <f t="shared" si="3"/>
        <v>0</v>
      </c>
      <c r="T15" s="110">
        <f t="shared" si="3"/>
        <v>0</v>
      </c>
      <c r="U15" s="110">
        <f t="shared" si="3"/>
        <v>0</v>
      </c>
      <c r="V15" s="110">
        <f t="shared" si="3"/>
        <v>0</v>
      </c>
      <c r="W15" s="110">
        <f t="shared" si="3"/>
        <v>0</v>
      </c>
      <c r="X15" s="110">
        <f t="shared" si="3"/>
        <v>0</v>
      </c>
      <c r="Y15" s="110">
        <f t="shared" si="3"/>
        <v>0</v>
      </c>
      <c r="Z15" s="110">
        <f t="shared" ref="Z15:Z65" si="4">E15+L15+S15</f>
        <v>0</v>
      </c>
      <c r="AA15" s="110">
        <f t="shared" ref="AA15:AA64" si="5">F15+M15+T15</f>
        <v>0</v>
      </c>
      <c r="AB15" s="110">
        <f t="shared" ref="AB15:AB65" si="6">G15+N15+U15</f>
        <v>0</v>
      </c>
      <c r="AC15" s="110">
        <f t="shared" ref="AC15:AC65" si="7">H15+O15+V15</f>
        <v>0</v>
      </c>
      <c r="AD15" s="110">
        <f t="shared" ref="AD15:AD65" si="8">I15+P15+W15</f>
        <v>0</v>
      </c>
      <c r="AE15" s="110">
        <f t="shared" ref="AE15:AE65" si="9">J15+Q15+X15</f>
        <v>0</v>
      </c>
      <c r="AF15" s="110">
        <f t="shared" ref="AF15:AF65" si="10">K15+R15+Y15</f>
        <v>0</v>
      </c>
    </row>
    <row r="16" spans="1:45" ht="31.5">
      <c r="A16" s="100" t="s">
        <v>181</v>
      </c>
      <c r="B16" s="101" t="s">
        <v>209</v>
      </c>
      <c r="C16" s="20" t="s">
        <v>320</v>
      </c>
      <c r="D16" s="110">
        <f t="shared" ref="D16:F16" si="11">D38</f>
        <v>0</v>
      </c>
      <c r="E16" s="110">
        <v>0</v>
      </c>
      <c r="F16" s="110">
        <f t="shared" si="11"/>
        <v>0</v>
      </c>
      <c r="G16" s="110">
        <f t="shared" ref="G16:Y16" si="12">G38</f>
        <v>0</v>
      </c>
      <c r="H16" s="110">
        <f t="shared" si="12"/>
        <v>0</v>
      </c>
      <c r="I16" s="110">
        <f t="shared" si="12"/>
        <v>0</v>
      </c>
      <c r="J16" s="110">
        <f t="shared" si="12"/>
        <v>0</v>
      </c>
      <c r="K16" s="110">
        <f t="shared" si="12"/>
        <v>0</v>
      </c>
      <c r="L16" s="110">
        <f t="shared" si="12"/>
        <v>0</v>
      </c>
      <c r="M16" s="110">
        <f t="shared" si="12"/>
        <v>0</v>
      </c>
      <c r="N16" s="110">
        <f t="shared" si="12"/>
        <v>0</v>
      </c>
      <c r="O16" s="110">
        <f t="shared" si="12"/>
        <v>0</v>
      </c>
      <c r="P16" s="110">
        <f t="shared" si="12"/>
        <v>0</v>
      </c>
      <c r="Q16" s="110">
        <f t="shared" si="12"/>
        <v>0</v>
      </c>
      <c r="R16" s="110">
        <f t="shared" si="12"/>
        <v>0</v>
      </c>
      <c r="S16" s="110">
        <f t="shared" si="12"/>
        <v>0</v>
      </c>
      <c r="T16" s="110">
        <f t="shared" si="12"/>
        <v>0</v>
      </c>
      <c r="U16" s="110">
        <f t="shared" si="12"/>
        <v>0</v>
      </c>
      <c r="V16" s="110">
        <f t="shared" si="12"/>
        <v>0</v>
      </c>
      <c r="W16" s="110">
        <f t="shared" si="12"/>
        <v>0</v>
      </c>
      <c r="X16" s="110">
        <f t="shared" si="12"/>
        <v>0</v>
      </c>
      <c r="Y16" s="110">
        <f t="shared" si="12"/>
        <v>0</v>
      </c>
      <c r="Z16" s="110">
        <f t="shared" si="4"/>
        <v>0</v>
      </c>
      <c r="AA16" s="110">
        <f t="shared" si="5"/>
        <v>0</v>
      </c>
      <c r="AB16" s="110">
        <f t="shared" si="6"/>
        <v>0</v>
      </c>
      <c r="AC16" s="110">
        <f t="shared" si="7"/>
        <v>0</v>
      </c>
      <c r="AD16" s="110">
        <f t="shared" si="8"/>
        <v>0</v>
      </c>
      <c r="AE16" s="110">
        <f t="shared" si="9"/>
        <v>0</v>
      </c>
      <c r="AF16" s="110">
        <f t="shared" si="10"/>
        <v>0</v>
      </c>
    </row>
    <row r="17" spans="1:32" ht="78.75">
      <c r="A17" s="100" t="s">
        <v>182</v>
      </c>
      <c r="B17" s="101" t="s">
        <v>210</v>
      </c>
      <c r="C17" s="20" t="s">
        <v>320</v>
      </c>
      <c r="D17" s="110">
        <f t="shared" ref="D17:F17" si="13">D57</f>
        <v>0</v>
      </c>
      <c r="E17" s="110">
        <v>0</v>
      </c>
      <c r="F17" s="110">
        <f t="shared" si="13"/>
        <v>0</v>
      </c>
      <c r="G17" s="110">
        <f t="shared" ref="G17:Y17" si="14">G57</f>
        <v>0</v>
      </c>
      <c r="H17" s="110">
        <f t="shared" si="14"/>
        <v>0</v>
      </c>
      <c r="I17" s="110">
        <f t="shared" si="14"/>
        <v>0</v>
      </c>
      <c r="J17" s="110">
        <f t="shared" si="14"/>
        <v>0</v>
      </c>
      <c r="K17" s="110">
        <f t="shared" si="14"/>
        <v>0</v>
      </c>
      <c r="L17" s="110">
        <f t="shared" si="14"/>
        <v>0</v>
      </c>
      <c r="M17" s="110">
        <f t="shared" si="14"/>
        <v>0</v>
      </c>
      <c r="N17" s="110">
        <f t="shared" si="14"/>
        <v>0</v>
      </c>
      <c r="O17" s="110">
        <f t="shared" si="14"/>
        <v>0</v>
      </c>
      <c r="P17" s="110">
        <f t="shared" si="14"/>
        <v>0</v>
      </c>
      <c r="Q17" s="110">
        <f t="shared" si="14"/>
        <v>0</v>
      </c>
      <c r="R17" s="110">
        <f t="shared" si="14"/>
        <v>0</v>
      </c>
      <c r="S17" s="110">
        <f t="shared" si="14"/>
        <v>0</v>
      </c>
      <c r="T17" s="110">
        <f t="shared" si="14"/>
        <v>0</v>
      </c>
      <c r="U17" s="110">
        <f t="shared" si="14"/>
        <v>0</v>
      </c>
      <c r="V17" s="110">
        <f t="shared" si="14"/>
        <v>0</v>
      </c>
      <c r="W17" s="110">
        <f t="shared" si="14"/>
        <v>0</v>
      </c>
      <c r="X17" s="110">
        <f t="shared" si="14"/>
        <v>0</v>
      </c>
      <c r="Y17" s="110">
        <f t="shared" si="14"/>
        <v>0</v>
      </c>
      <c r="Z17" s="110">
        <f t="shared" si="4"/>
        <v>0</v>
      </c>
      <c r="AA17" s="110">
        <f t="shared" si="5"/>
        <v>0</v>
      </c>
      <c r="AB17" s="110">
        <f t="shared" si="6"/>
        <v>0</v>
      </c>
      <c r="AC17" s="110">
        <f t="shared" si="7"/>
        <v>0</v>
      </c>
      <c r="AD17" s="110">
        <f t="shared" si="8"/>
        <v>0</v>
      </c>
      <c r="AE17" s="110">
        <f t="shared" si="9"/>
        <v>0</v>
      </c>
      <c r="AF17" s="110">
        <f t="shared" si="10"/>
        <v>0</v>
      </c>
    </row>
    <row r="18" spans="1:32" ht="47.25">
      <c r="A18" s="100" t="s">
        <v>183</v>
      </c>
      <c r="B18" s="101" t="s">
        <v>211</v>
      </c>
      <c r="C18" s="20" t="s">
        <v>320</v>
      </c>
      <c r="D18" s="110">
        <f t="shared" ref="D18:F20" si="15">D60</f>
        <v>0</v>
      </c>
      <c r="E18" s="110">
        <v>0</v>
      </c>
      <c r="F18" s="110">
        <f t="shared" si="15"/>
        <v>0</v>
      </c>
      <c r="G18" s="110">
        <f t="shared" ref="G18:Y18" si="16">G60</f>
        <v>0</v>
      </c>
      <c r="H18" s="110">
        <f t="shared" si="16"/>
        <v>0</v>
      </c>
      <c r="I18" s="110">
        <f t="shared" si="16"/>
        <v>0</v>
      </c>
      <c r="J18" s="110">
        <f t="shared" si="16"/>
        <v>0</v>
      </c>
      <c r="K18" s="110">
        <f t="shared" si="16"/>
        <v>0</v>
      </c>
      <c r="L18" s="110">
        <f t="shared" si="16"/>
        <v>0</v>
      </c>
      <c r="M18" s="110">
        <f t="shared" si="16"/>
        <v>0</v>
      </c>
      <c r="N18" s="110">
        <f t="shared" si="16"/>
        <v>0</v>
      </c>
      <c r="O18" s="110">
        <f t="shared" si="16"/>
        <v>0</v>
      </c>
      <c r="P18" s="110">
        <f t="shared" si="16"/>
        <v>0</v>
      </c>
      <c r="Q18" s="110">
        <f t="shared" si="16"/>
        <v>0</v>
      </c>
      <c r="R18" s="110">
        <f t="shared" si="16"/>
        <v>0</v>
      </c>
      <c r="S18" s="110">
        <f t="shared" si="16"/>
        <v>0</v>
      </c>
      <c r="T18" s="110">
        <f t="shared" si="16"/>
        <v>0</v>
      </c>
      <c r="U18" s="110">
        <f t="shared" si="16"/>
        <v>0</v>
      </c>
      <c r="V18" s="110">
        <f t="shared" si="16"/>
        <v>0</v>
      </c>
      <c r="W18" s="110">
        <f t="shared" si="16"/>
        <v>0</v>
      </c>
      <c r="X18" s="110">
        <f t="shared" si="16"/>
        <v>0</v>
      </c>
      <c r="Y18" s="110">
        <f t="shared" si="16"/>
        <v>0</v>
      </c>
      <c r="Z18" s="110">
        <f t="shared" si="4"/>
        <v>0</v>
      </c>
      <c r="AA18" s="110">
        <f t="shared" si="5"/>
        <v>0</v>
      </c>
      <c r="AB18" s="110">
        <f t="shared" si="6"/>
        <v>0</v>
      </c>
      <c r="AC18" s="110">
        <f t="shared" si="7"/>
        <v>0</v>
      </c>
      <c r="AD18" s="110">
        <f t="shared" si="8"/>
        <v>0</v>
      </c>
      <c r="AE18" s="110">
        <f t="shared" si="9"/>
        <v>0</v>
      </c>
      <c r="AF18" s="110">
        <f t="shared" si="10"/>
        <v>0</v>
      </c>
    </row>
    <row r="19" spans="1:32" ht="47.25">
      <c r="A19" s="100" t="s">
        <v>184</v>
      </c>
      <c r="B19" s="101" t="s">
        <v>212</v>
      </c>
      <c r="C19" s="20" t="s">
        <v>320</v>
      </c>
      <c r="D19" s="110">
        <f t="shared" si="15"/>
        <v>0</v>
      </c>
      <c r="E19" s="110">
        <v>0</v>
      </c>
      <c r="F19" s="110">
        <f t="shared" ref="F19:F20" si="17">F61</f>
        <v>0</v>
      </c>
      <c r="G19" s="110">
        <f t="shared" ref="G19:Y19" si="18">G61</f>
        <v>0</v>
      </c>
      <c r="H19" s="110">
        <f t="shared" si="18"/>
        <v>0</v>
      </c>
      <c r="I19" s="110">
        <f t="shared" si="18"/>
        <v>0</v>
      </c>
      <c r="J19" s="110">
        <f t="shared" si="18"/>
        <v>0</v>
      </c>
      <c r="K19" s="110">
        <f t="shared" si="18"/>
        <v>0</v>
      </c>
      <c r="L19" s="110">
        <f t="shared" si="18"/>
        <v>0</v>
      </c>
      <c r="M19" s="110">
        <f>M61</f>
        <v>0</v>
      </c>
      <c r="N19" s="110">
        <f t="shared" si="18"/>
        <v>0</v>
      </c>
      <c r="O19" s="110">
        <f t="shared" si="18"/>
        <v>0</v>
      </c>
      <c r="P19" s="110">
        <f t="shared" si="18"/>
        <v>0</v>
      </c>
      <c r="Q19" s="110">
        <f t="shared" si="18"/>
        <v>0</v>
      </c>
      <c r="R19" s="110">
        <f t="shared" si="18"/>
        <v>0</v>
      </c>
      <c r="S19" s="110">
        <f t="shared" si="18"/>
        <v>0</v>
      </c>
      <c r="T19" s="110">
        <f t="shared" si="18"/>
        <v>0</v>
      </c>
      <c r="U19" s="110">
        <f t="shared" si="18"/>
        <v>0</v>
      </c>
      <c r="V19" s="110">
        <f t="shared" si="18"/>
        <v>0</v>
      </c>
      <c r="W19" s="110">
        <f t="shared" si="18"/>
        <v>0</v>
      </c>
      <c r="X19" s="110">
        <f t="shared" si="18"/>
        <v>0</v>
      </c>
      <c r="Y19" s="110">
        <f t="shared" si="18"/>
        <v>0</v>
      </c>
      <c r="Z19" s="110">
        <f t="shared" si="4"/>
        <v>0</v>
      </c>
      <c r="AA19" s="110">
        <f t="shared" si="5"/>
        <v>0</v>
      </c>
      <c r="AB19" s="110">
        <f t="shared" si="6"/>
        <v>0</v>
      </c>
      <c r="AC19" s="110">
        <f t="shared" si="7"/>
        <v>0</v>
      </c>
      <c r="AD19" s="110">
        <f t="shared" si="8"/>
        <v>0</v>
      </c>
      <c r="AE19" s="110">
        <f t="shared" si="9"/>
        <v>0</v>
      </c>
      <c r="AF19" s="110">
        <f t="shared" si="10"/>
        <v>0</v>
      </c>
    </row>
    <row r="20" spans="1:32" ht="31.5">
      <c r="A20" s="100" t="s">
        <v>185</v>
      </c>
      <c r="B20" s="101" t="s">
        <v>213</v>
      </c>
      <c r="C20" s="20" t="s">
        <v>320</v>
      </c>
      <c r="D20" s="110">
        <f t="shared" si="15"/>
        <v>0.39300000000000002</v>
      </c>
      <c r="E20" s="110">
        <v>0</v>
      </c>
      <c r="F20" s="110">
        <f t="shared" si="17"/>
        <v>0.13100000000000001</v>
      </c>
      <c r="G20" s="110">
        <f t="shared" ref="G20:Y20" si="19">G62</f>
        <v>0</v>
      </c>
      <c r="H20" s="110">
        <f t="shared" si="19"/>
        <v>0</v>
      </c>
      <c r="I20" s="110">
        <f t="shared" si="19"/>
        <v>0</v>
      </c>
      <c r="J20" s="110">
        <f t="shared" si="19"/>
        <v>0</v>
      </c>
      <c r="K20" s="110">
        <f t="shared" si="19"/>
        <v>0</v>
      </c>
      <c r="L20" s="110">
        <f t="shared" si="19"/>
        <v>0</v>
      </c>
      <c r="M20" s="110">
        <f>M62</f>
        <v>0.13100000000000001</v>
      </c>
      <c r="N20" s="110">
        <f t="shared" si="19"/>
        <v>0</v>
      </c>
      <c r="O20" s="110">
        <f t="shared" si="19"/>
        <v>0</v>
      </c>
      <c r="P20" s="110">
        <f t="shared" si="19"/>
        <v>0</v>
      </c>
      <c r="Q20" s="110">
        <f t="shared" si="19"/>
        <v>0</v>
      </c>
      <c r="R20" s="110">
        <f t="shared" si="19"/>
        <v>0</v>
      </c>
      <c r="S20" s="110">
        <f t="shared" si="19"/>
        <v>0</v>
      </c>
      <c r="T20" s="110">
        <f t="shared" si="19"/>
        <v>0.13100000000000001</v>
      </c>
      <c r="U20" s="110">
        <f t="shared" si="19"/>
        <v>0</v>
      </c>
      <c r="V20" s="110">
        <f t="shared" si="19"/>
        <v>0</v>
      </c>
      <c r="W20" s="110">
        <f t="shared" si="19"/>
        <v>0</v>
      </c>
      <c r="X20" s="110">
        <f t="shared" si="19"/>
        <v>0</v>
      </c>
      <c r="Y20" s="110">
        <f t="shared" si="19"/>
        <v>0</v>
      </c>
      <c r="Z20" s="110">
        <f t="shared" si="4"/>
        <v>0</v>
      </c>
      <c r="AA20" s="110">
        <f t="shared" si="5"/>
        <v>0.39300000000000002</v>
      </c>
      <c r="AB20" s="110">
        <f t="shared" si="6"/>
        <v>0</v>
      </c>
      <c r="AC20" s="110">
        <f t="shared" si="7"/>
        <v>0</v>
      </c>
      <c r="AD20" s="110">
        <f t="shared" si="8"/>
        <v>0</v>
      </c>
      <c r="AE20" s="110">
        <f t="shared" si="9"/>
        <v>0</v>
      </c>
      <c r="AF20" s="110">
        <f t="shared" si="10"/>
        <v>0</v>
      </c>
    </row>
    <row r="21" spans="1:32" ht="18.75">
      <c r="A21" s="98" t="s">
        <v>186</v>
      </c>
      <c r="B21" s="99" t="s">
        <v>179</v>
      </c>
      <c r="C21" s="20" t="s">
        <v>234</v>
      </c>
      <c r="D21" s="110">
        <f t="shared" ref="D21:F21" si="20">D14</f>
        <v>0.39300000000000002</v>
      </c>
      <c r="E21" s="110">
        <v>0</v>
      </c>
      <c r="F21" s="110">
        <f t="shared" si="20"/>
        <v>0.13100000000000001</v>
      </c>
      <c r="G21" s="110">
        <f t="shared" ref="G21:Y21" si="21">G14</f>
        <v>0</v>
      </c>
      <c r="H21" s="110">
        <f t="shared" si="21"/>
        <v>0</v>
      </c>
      <c r="I21" s="110">
        <f t="shared" si="21"/>
        <v>0</v>
      </c>
      <c r="J21" s="110">
        <f t="shared" si="21"/>
        <v>0</v>
      </c>
      <c r="K21" s="110">
        <f t="shared" si="21"/>
        <v>0</v>
      </c>
      <c r="L21" s="110">
        <f t="shared" si="21"/>
        <v>0</v>
      </c>
      <c r="M21" s="110">
        <f>M14</f>
        <v>0.13100000000000001</v>
      </c>
      <c r="N21" s="110">
        <f t="shared" si="21"/>
        <v>0</v>
      </c>
      <c r="O21" s="110">
        <f t="shared" si="21"/>
        <v>0</v>
      </c>
      <c r="P21" s="110">
        <f t="shared" si="21"/>
        <v>0</v>
      </c>
      <c r="Q21" s="110">
        <f t="shared" si="21"/>
        <v>0</v>
      </c>
      <c r="R21" s="110">
        <f t="shared" si="21"/>
        <v>0</v>
      </c>
      <c r="S21" s="110">
        <f t="shared" si="21"/>
        <v>0</v>
      </c>
      <c r="T21" s="110">
        <f t="shared" si="21"/>
        <v>0.13100000000000001</v>
      </c>
      <c r="U21" s="110">
        <f t="shared" si="21"/>
        <v>0</v>
      </c>
      <c r="V21" s="110">
        <f t="shared" si="21"/>
        <v>0</v>
      </c>
      <c r="W21" s="110">
        <f t="shared" si="21"/>
        <v>0</v>
      </c>
      <c r="X21" s="110">
        <f t="shared" si="21"/>
        <v>0</v>
      </c>
      <c r="Y21" s="110">
        <f t="shared" si="21"/>
        <v>0</v>
      </c>
      <c r="Z21" s="110">
        <f t="shared" si="4"/>
        <v>0</v>
      </c>
      <c r="AA21" s="110">
        <f t="shared" si="5"/>
        <v>0.39300000000000002</v>
      </c>
      <c r="AB21" s="110">
        <f t="shared" si="6"/>
        <v>0</v>
      </c>
      <c r="AC21" s="110">
        <f t="shared" si="7"/>
        <v>0</v>
      </c>
      <c r="AD21" s="110">
        <f t="shared" si="8"/>
        <v>0</v>
      </c>
      <c r="AE21" s="110">
        <f t="shared" si="9"/>
        <v>0</v>
      </c>
      <c r="AF21" s="110">
        <f t="shared" si="10"/>
        <v>0</v>
      </c>
    </row>
    <row r="22" spans="1:32" ht="31.5">
      <c r="A22" s="100" t="s">
        <v>120</v>
      </c>
      <c r="B22" s="101" t="s">
        <v>214</v>
      </c>
      <c r="C22" s="102" t="s">
        <v>234</v>
      </c>
      <c r="D22" s="110">
        <f t="shared" ref="D22" si="22">D23+D27+D30+D35</f>
        <v>0</v>
      </c>
      <c r="E22" s="110">
        <f t="shared" ref="E22" si="23">E23+E29+E32+E41</f>
        <v>0</v>
      </c>
      <c r="F22" s="110">
        <f t="shared" ref="F22" si="24">F23+F27+F30+F35</f>
        <v>0</v>
      </c>
      <c r="G22" s="110">
        <f t="shared" ref="G22" si="25">G23+G27+G30+G35</f>
        <v>0</v>
      </c>
      <c r="H22" s="110">
        <f t="shared" ref="H22" si="26">H23+H27+H30+H35</f>
        <v>0</v>
      </c>
      <c r="I22" s="110">
        <f t="shared" ref="I22" si="27">I23+I27+I30+I35</f>
        <v>0</v>
      </c>
      <c r="J22" s="110">
        <f t="shared" ref="J22" si="28">J23+J27+J30+J35</f>
        <v>0</v>
      </c>
      <c r="K22" s="110">
        <f t="shared" ref="K22" si="29">K23+K27+K30+K35</f>
        <v>0</v>
      </c>
      <c r="L22" s="110">
        <f t="shared" ref="L22" si="30">L23+L27+L30+L35</f>
        <v>0</v>
      </c>
      <c r="M22" s="110">
        <f t="shared" ref="M22" si="31">M23+M27+M30+M35</f>
        <v>0</v>
      </c>
      <c r="N22" s="110">
        <f t="shared" ref="N22" si="32">N23+N27+N30+N35</f>
        <v>0</v>
      </c>
      <c r="O22" s="110">
        <f t="shared" ref="O22" si="33">O23+O27+O30+O35</f>
        <v>0</v>
      </c>
      <c r="P22" s="110">
        <f t="shared" ref="P22" si="34">P23+P27+P30+P35</f>
        <v>0</v>
      </c>
      <c r="Q22" s="110">
        <f t="shared" ref="Q22" si="35">Q23+Q27+Q30+Q35</f>
        <v>0</v>
      </c>
      <c r="R22" s="110">
        <f t="shared" ref="R22" si="36">R23+R27+R30+R35</f>
        <v>0</v>
      </c>
      <c r="S22" s="110">
        <f t="shared" ref="S22" si="37">S23+S27+S30+S35</f>
        <v>0</v>
      </c>
      <c r="T22" s="110">
        <f t="shared" ref="T22" si="38">T23+T27+T30+T35</f>
        <v>0</v>
      </c>
      <c r="U22" s="110">
        <f t="shared" ref="U22" si="39">U23+U27+U30+U35</f>
        <v>0</v>
      </c>
      <c r="V22" s="110">
        <f t="shared" ref="V22" si="40">V23+V27+V30+V35</f>
        <v>0</v>
      </c>
      <c r="W22" s="110">
        <f t="shared" ref="W22" si="41">W23+W27+W30+W35</f>
        <v>0</v>
      </c>
      <c r="X22" s="110">
        <f t="shared" ref="X22" si="42">X23+X27+X30+X35</f>
        <v>0</v>
      </c>
      <c r="Y22" s="110">
        <f t="shared" ref="Y22" si="43">Y23+Y27+Y30+Y35</f>
        <v>0</v>
      </c>
      <c r="Z22" s="110">
        <f t="shared" si="4"/>
        <v>0</v>
      </c>
      <c r="AA22" s="110">
        <f t="shared" si="5"/>
        <v>0</v>
      </c>
      <c r="AB22" s="110">
        <f t="shared" si="6"/>
        <v>0</v>
      </c>
      <c r="AC22" s="110">
        <f t="shared" si="7"/>
        <v>0</v>
      </c>
      <c r="AD22" s="110">
        <f t="shared" si="8"/>
        <v>0</v>
      </c>
      <c r="AE22" s="110">
        <f t="shared" si="9"/>
        <v>0</v>
      </c>
      <c r="AF22" s="110">
        <f t="shared" si="10"/>
        <v>0</v>
      </c>
    </row>
    <row r="23" spans="1:32" ht="47.25">
      <c r="A23" s="100" t="s">
        <v>121</v>
      </c>
      <c r="B23" s="101" t="s">
        <v>215</v>
      </c>
      <c r="C23" s="102" t="s">
        <v>234</v>
      </c>
      <c r="D23" s="110">
        <f t="shared" ref="D23" si="44">SUM(D24:D26)</f>
        <v>0</v>
      </c>
      <c r="E23" s="110">
        <f t="shared" ref="E23" si="45">E24+E26+E28</f>
        <v>0</v>
      </c>
      <c r="F23" s="110">
        <f t="shared" ref="F23" si="46">SUM(F24:F26)</f>
        <v>0</v>
      </c>
      <c r="G23" s="110">
        <f t="shared" ref="G23" si="47">SUM(G24:G26)</f>
        <v>0</v>
      </c>
      <c r="H23" s="110">
        <f t="shared" ref="H23" si="48">SUM(H24:H26)</f>
        <v>0</v>
      </c>
      <c r="I23" s="110">
        <f t="shared" ref="I23" si="49">SUM(I24:I26)</f>
        <v>0</v>
      </c>
      <c r="J23" s="110">
        <f t="shared" ref="J23" si="50">SUM(J24:J26)</f>
        <v>0</v>
      </c>
      <c r="K23" s="110">
        <f t="shared" ref="K23" si="51">SUM(K24:K26)</f>
        <v>0</v>
      </c>
      <c r="L23" s="110">
        <f t="shared" ref="L23" si="52">SUM(L24:L26)</f>
        <v>0</v>
      </c>
      <c r="M23" s="110">
        <f t="shared" ref="M23" si="53">SUM(M24:M26)</f>
        <v>0</v>
      </c>
      <c r="N23" s="110">
        <f t="shared" ref="N23" si="54">SUM(N24:N26)</f>
        <v>0</v>
      </c>
      <c r="O23" s="110">
        <f t="shared" ref="O23" si="55">SUM(O24:O26)</f>
        <v>0</v>
      </c>
      <c r="P23" s="110">
        <f t="shared" ref="P23" si="56">SUM(P24:P26)</f>
        <v>0</v>
      </c>
      <c r="Q23" s="110">
        <f t="shared" ref="Q23" si="57">SUM(Q24:Q26)</f>
        <v>0</v>
      </c>
      <c r="R23" s="110">
        <f t="shared" ref="R23" si="58">SUM(R24:R26)</f>
        <v>0</v>
      </c>
      <c r="S23" s="110">
        <f t="shared" ref="S23" si="59">SUM(S24:S26)</f>
        <v>0</v>
      </c>
      <c r="T23" s="110">
        <f t="shared" ref="T23" si="60">SUM(T24:T26)</f>
        <v>0</v>
      </c>
      <c r="U23" s="110">
        <f t="shared" ref="U23" si="61">SUM(U24:U26)</f>
        <v>0</v>
      </c>
      <c r="V23" s="110">
        <f t="shared" ref="V23" si="62">SUM(V24:V26)</f>
        <v>0</v>
      </c>
      <c r="W23" s="110">
        <f t="shared" ref="W23" si="63">SUM(W24:W26)</f>
        <v>0</v>
      </c>
      <c r="X23" s="110">
        <f t="shared" ref="X23" si="64">SUM(X24:X26)</f>
        <v>0</v>
      </c>
      <c r="Y23" s="110">
        <f t="shared" ref="Y23" si="65">SUM(Y24:Y26)</f>
        <v>0</v>
      </c>
      <c r="Z23" s="110">
        <f t="shared" si="4"/>
        <v>0</v>
      </c>
      <c r="AA23" s="110">
        <f t="shared" si="5"/>
        <v>0</v>
      </c>
      <c r="AB23" s="110">
        <f t="shared" si="6"/>
        <v>0</v>
      </c>
      <c r="AC23" s="110">
        <f t="shared" si="7"/>
        <v>0</v>
      </c>
      <c r="AD23" s="110">
        <f t="shared" si="8"/>
        <v>0</v>
      </c>
      <c r="AE23" s="110">
        <f t="shared" si="9"/>
        <v>0</v>
      </c>
      <c r="AF23" s="110">
        <f t="shared" si="10"/>
        <v>0</v>
      </c>
    </row>
    <row r="24" spans="1:32" ht="78.75">
      <c r="A24" s="100" t="s">
        <v>135</v>
      </c>
      <c r="B24" s="101" t="s">
        <v>216</v>
      </c>
      <c r="C24" s="102" t="s">
        <v>234</v>
      </c>
      <c r="D24" s="110">
        <v>0</v>
      </c>
      <c r="E24" s="110">
        <f t="shared" ref="E24" si="66">E25</f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f t="shared" si="4"/>
        <v>0</v>
      </c>
      <c r="AA24" s="110">
        <f t="shared" si="5"/>
        <v>0</v>
      </c>
      <c r="AB24" s="110">
        <f t="shared" si="6"/>
        <v>0</v>
      </c>
      <c r="AC24" s="110">
        <f t="shared" si="7"/>
        <v>0</v>
      </c>
      <c r="AD24" s="110">
        <f t="shared" si="8"/>
        <v>0</v>
      </c>
      <c r="AE24" s="110">
        <f t="shared" si="9"/>
        <v>0</v>
      </c>
      <c r="AF24" s="110">
        <f t="shared" si="10"/>
        <v>0</v>
      </c>
    </row>
    <row r="25" spans="1:32" ht="78.75">
      <c r="A25" s="100" t="s">
        <v>136</v>
      </c>
      <c r="B25" s="101" t="s">
        <v>438</v>
      </c>
      <c r="C25" s="102" t="s">
        <v>234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f t="shared" si="4"/>
        <v>0</v>
      </c>
      <c r="AA25" s="110">
        <f t="shared" si="5"/>
        <v>0</v>
      </c>
      <c r="AB25" s="110">
        <f t="shared" si="6"/>
        <v>0</v>
      </c>
      <c r="AC25" s="110">
        <f t="shared" si="7"/>
        <v>0</v>
      </c>
      <c r="AD25" s="110">
        <f t="shared" si="8"/>
        <v>0</v>
      </c>
      <c r="AE25" s="110">
        <f t="shared" si="9"/>
        <v>0</v>
      </c>
      <c r="AF25" s="110">
        <f t="shared" si="10"/>
        <v>0</v>
      </c>
    </row>
    <row r="26" spans="1:32" ht="63">
      <c r="A26" s="100" t="s">
        <v>187</v>
      </c>
      <c r="B26" s="101" t="s">
        <v>217</v>
      </c>
      <c r="C26" s="102" t="s">
        <v>234</v>
      </c>
      <c r="D26" s="110">
        <v>0</v>
      </c>
      <c r="E26" s="110">
        <f t="shared" ref="E26" si="67">E27</f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f t="shared" si="4"/>
        <v>0</v>
      </c>
      <c r="AA26" s="110">
        <f t="shared" si="5"/>
        <v>0</v>
      </c>
      <c r="AB26" s="110">
        <f t="shared" si="6"/>
        <v>0</v>
      </c>
      <c r="AC26" s="110">
        <f t="shared" si="7"/>
        <v>0</v>
      </c>
      <c r="AD26" s="110">
        <f t="shared" si="8"/>
        <v>0</v>
      </c>
      <c r="AE26" s="110">
        <f t="shared" si="9"/>
        <v>0</v>
      </c>
      <c r="AF26" s="110">
        <f t="shared" si="10"/>
        <v>0</v>
      </c>
    </row>
    <row r="27" spans="1:32" ht="47.25">
      <c r="A27" s="100" t="s">
        <v>122</v>
      </c>
      <c r="B27" s="101" t="s">
        <v>218</v>
      </c>
      <c r="C27" s="102" t="s">
        <v>234</v>
      </c>
      <c r="D27" s="110">
        <f t="shared" ref="D27" si="68">D28+D29</f>
        <v>0</v>
      </c>
      <c r="E27" s="110">
        <v>0</v>
      </c>
      <c r="F27" s="110">
        <f t="shared" ref="F27" si="69">F28+F29</f>
        <v>0</v>
      </c>
      <c r="G27" s="110">
        <f t="shared" ref="G27" si="70">G28+G29</f>
        <v>0</v>
      </c>
      <c r="H27" s="110">
        <f t="shared" ref="H27" si="71">H28+H29</f>
        <v>0</v>
      </c>
      <c r="I27" s="110">
        <f t="shared" ref="I27" si="72">I28+I29</f>
        <v>0</v>
      </c>
      <c r="J27" s="110">
        <f t="shared" ref="J27" si="73">J28+J29</f>
        <v>0</v>
      </c>
      <c r="K27" s="110">
        <f t="shared" ref="K27" si="74">K28+K29</f>
        <v>0</v>
      </c>
      <c r="L27" s="110">
        <f t="shared" ref="L27" si="75">L28+L29</f>
        <v>0</v>
      </c>
      <c r="M27" s="110">
        <f t="shared" ref="M27" si="76">M28+M29</f>
        <v>0</v>
      </c>
      <c r="N27" s="110">
        <f t="shared" ref="N27" si="77">N28+N29</f>
        <v>0</v>
      </c>
      <c r="O27" s="110">
        <f t="shared" ref="O27" si="78">O28+O29</f>
        <v>0</v>
      </c>
      <c r="P27" s="110">
        <f t="shared" ref="P27" si="79">P28+P29</f>
        <v>0</v>
      </c>
      <c r="Q27" s="110">
        <f t="shared" ref="Q27" si="80">Q28+Q29</f>
        <v>0</v>
      </c>
      <c r="R27" s="110">
        <f t="shared" ref="R27" si="81">R28+R29</f>
        <v>0</v>
      </c>
      <c r="S27" s="110">
        <f t="shared" ref="S27" si="82">S28+S29</f>
        <v>0</v>
      </c>
      <c r="T27" s="110">
        <f t="shared" ref="T27" si="83">T28+T29</f>
        <v>0</v>
      </c>
      <c r="U27" s="110">
        <f t="shared" ref="U27" si="84">U28+U29</f>
        <v>0</v>
      </c>
      <c r="V27" s="110">
        <f t="shared" ref="V27" si="85">V28+V29</f>
        <v>0</v>
      </c>
      <c r="W27" s="110">
        <f t="shared" ref="W27" si="86">W28+W29</f>
        <v>0</v>
      </c>
      <c r="X27" s="110">
        <f t="shared" ref="X27" si="87">X28+X29</f>
        <v>0</v>
      </c>
      <c r="Y27" s="110">
        <f t="shared" ref="Y27" si="88">Y28+Y29</f>
        <v>0</v>
      </c>
      <c r="Z27" s="110">
        <f t="shared" si="4"/>
        <v>0</v>
      </c>
      <c r="AA27" s="110">
        <f t="shared" si="5"/>
        <v>0</v>
      </c>
      <c r="AB27" s="110">
        <f t="shared" si="6"/>
        <v>0</v>
      </c>
      <c r="AC27" s="110">
        <f t="shared" si="7"/>
        <v>0</v>
      </c>
      <c r="AD27" s="110">
        <f t="shared" si="8"/>
        <v>0</v>
      </c>
      <c r="AE27" s="110">
        <f t="shared" si="9"/>
        <v>0</v>
      </c>
      <c r="AF27" s="110">
        <f t="shared" si="10"/>
        <v>0</v>
      </c>
    </row>
    <row r="28" spans="1:32" ht="78.75">
      <c r="A28" s="100" t="s">
        <v>188</v>
      </c>
      <c r="B28" s="101" t="s">
        <v>219</v>
      </c>
      <c r="C28" s="102" t="s">
        <v>234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f t="shared" si="4"/>
        <v>0</v>
      </c>
      <c r="AA28" s="110">
        <f t="shared" si="5"/>
        <v>0</v>
      </c>
      <c r="AB28" s="110">
        <f t="shared" si="6"/>
        <v>0</v>
      </c>
      <c r="AC28" s="110">
        <f t="shared" si="7"/>
        <v>0</v>
      </c>
      <c r="AD28" s="110">
        <f t="shared" si="8"/>
        <v>0</v>
      </c>
      <c r="AE28" s="110">
        <f t="shared" si="9"/>
        <v>0</v>
      </c>
      <c r="AF28" s="110">
        <f t="shared" si="10"/>
        <v>0</v>
      </c>
    </row>
    <row r="29" spans="1:32" ht="47.25">
      <c r="A29" s="100" t="s">
        <v>189</v>
      </c>
      <c r="B29" s="101" t="s">
        <v>220</v>
      </c>
      <c r="C29" s="102" t="s">
        <v>234</v>
      </c>
      <c r="D29" s="110">
        <v>0</v>
      </c>
      <c r="E29" s="110">
        <f t="shared" ref="E29" si="89">E30+E31</f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f t="shared" si="4"/>
        <v>0</v>
      </c>
      <c r="AA29" s="110">
        <f t="shared" si="5"/>
        <v>0</v>
      </c>
      <c r="AB29" s="110">
        <f t="shared" si="6"/>
        <v>0</v>
      </c>
      <c r="AC29" s="110">
        <f t="shared" si="7"/>
        <v>0</v>
      </c>
      <c r="AD29" s="110">
        <f t="shared" si="8"/>
        <v>0</v>
      </c>
      <c r="AE29" s="110">
        <f t="shared" si="9"/>
        <v>0</v>
      </c>
      <c r="AF29" s="110">
        <f t="shared" si="10"/>
        <v>0</v>
      </c>
    </row>
    <row r="30" spans="1:32" ht="63">
      <c r="A30" s="100" t="s">
        <v>123</v>
      </c>
      <c r="B30" s="101" t="s">
        <v>221</v>
      </c>
      <c r="C30" s="102" t="s">
        <v>234</v>
      </c>
      <c r="D30" s="110">
        <f t="shared" ref="D30" si="90">D31+D32+D33+D34</f>
        <v>0</v>
      </c>
      <c r="E30" s="110">
        <v>0</v>
      </c>
      <c r="F30" s="110">
        <f t="shared" ref="F30" si="91">F31+F32+F33+F34</f>
        <v>0</v>
      </c>
      <c r="G30" s="110">
        <f t="shared" ref="G30" si="92">G31+G32+G33+G34</f>
        <v>0</v>
      </c>
      <c r="H30" s="110">
        <f t="shared" ref="H30" si="93">H31+H32+H33+H34</f>
        <v>0</v>
      </c>
      <c r="I30" s="110">
        <f t="shared" ref="I30" si="94">I31+I32+I33+I34</f>
        <v>0</v>
      </c>
      <c r="J30" s="110">
        <f t="shared" ref="J30" si="95">J31+J32+J33+J34</f>
        <v>0</v>
      </c>
      <c r="K30" s="110">
        <f t="shared" ref="K30" si="96">K31+K32+K33+K34</f>
        <v>0</v>
      </c>
      <c r="L30" s="110">
        <f t="shared" ref="L30" si="97">L31+L32+L33+L34</f>
        <v>0</v>
      </c>
      <c r="M30" s="110">
        <f t="shared" ref="M30" si="98">M31+M32+M33+M34</f>
        <v>0</v>
      </c>
      <c r="N30" s="110">
        <f t="shared" ref="N30" si="99">N31+N32+N33+N34</f>
        <v>0</v>
      </c>
      <c r="O30" s="110">
        <f t="shared" ref="O30" si="100">O31+O32+O33+O34</f>
        <v>0</v>
      </c>
      <c r="P30" s="110">
        <f t="shared" ref="P30" si="101">P31+P32+P33+P34</f>
        <v>0</v>
      </c>
      <c r="Q30" s="110">
        <f t="shared" ref="Q30" si="102">Q31+Q32+Q33+Q34</f>
        <v>0</v>
      </c>
      <c r="R30" s="110">
        <f t="shared" ref="R30" si="103">R31+R32+R33+R34</f>
        <v>0</v>
      </c>
      <c r="S30" s="110">
        <f t="shared" ref="S30" si="104">S31+S32+S33+S34</f>
        <v>0</v>
      </c>
      <c r="T30" s="110">
        <f t="shared" ref="T30" si="105">T31+T32+T33+T34</f>
        <v>0</v>
      </c>
      <c r="U30" s="110">
        <f t="shared" ref="U30" si="106">U31+U32+U33+U34</f>
        <v>0</v>
      </c>
      <c r="V30" s="110">
        <f t="shared" ref="V30" si="107">V31+V32+V33+V34</f>
        <v>0</v>
      </c>
      <c r="W30" s="110">
        <f t="shared" ref="W30" si="108">W31+W32+W33+W34</f>
        <v>0</v>
      </c>
      <c r="X30" s="110">
        <f t="shared" ref="X30" si="109">X31+X32+X33+X34</f>
        <v>0</v>
      </c>
      <c r="Y30" s="110">
        <f t="shared" ref="Y30" si="110">Y31+Y32+Y33+Y34</f>
        <v>0</v>
      </c>
      <c r="Z30" s="110">
        <f t="shared" si="4"/>
        <v>0</v>
      </c>
      <c r="AA30" s="110">
        <f t="shared" si="5"/>
        <v>0</v>
      </c>
      <c r="AB30" s="110">
        <f t="shared" si="6"/>
        <v>0</v>
      </c>
      <c r="AC30" s="110">
        <f t="shared" si="7"/>
        <v>0</v>
      </c>
      <c r="AD30" s="110">
        <f t="shared" si="8"/>
        <v>0</v>
      </c>
      <c r="AE30" s="110">
        <f t="shared" si="9"/>
        <v>0</v>
      </c>
      <c r="AF30" s="110">
        <f t="shared" si="10"/>
        <v>0</v>
      </c>
    </row>
    <row r="31" spans="1:32" ht="47.25">
      <c r="A31" s="100" t="s">
        <v>137</v>
      </c>
      <c r="B31" s="101" t="s">
        <v>222</v>
      </c>
      <c r="C31" s="102" t="s">
        <v>234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f t="shared" si="4"/>
        <v>0</v>
      </c>
      <c r="AA31" s="110">
        <f t="shared" si="5"/>
        <v>0</v>
      </c>
      <c r="AB31" s="110">
        <f t="shared" si="6"/>
        <v>0</v>
      </c>
      <c r="AC31" s="110">
        <f t="shared" si="7"/>
        <v>0</v>
      </c>
      <c r="AD31" s="110">
        <f t="shared" si="8"/>
        <v>0</v>
      </c>
      <c r="AE31" s="110">
        <f t="shared" si="9"/>
        <v>0</v>
      </c>
      <c r="AF31" s="110">
        <f t="shared" si="10"/>
        <v>0</v>
      </c>
    </row>
    <row r="32" spans="1:32" ht="141.75">
      <c r="A32" s="100" t="s">
        <v>137</v>
      </c>
      <c r="B32" s="101" t="s">
        <v>223</v>
      </c>
      <c r="C32" s="102" t="s">
        <v>234</v>
      </c>
      <c r="D32" s="110">
        <v>0</v>
      </c>
      <c r="E32" s="110">
        <f t="shared" ref="E32" si="111">E33+E34+E35+E36+E37+E38+E39+E40</f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f t="shared" si="4"/>
        <v>0</v>
      </c>
      <c r="AA32" s="110">
        <f t="shared" si="5"/>
        <v>0</v>
      </c>
      <c r="AB32" s="110">
        <f t="shared" si="6"/>
        <v>0</v>
      </c>
      <c r="AC32" s="110">
        <f t="shared" si="7"/>
        <v>0</v>
      </c>
      <c r="AD32" s="110">
        <f t="shared" si="8"/>
        <v>0</v>
      </c>
      <c r="AE32" s="110">
        <f t="shared" si="9"/>
        <v>0</v>
      </c>
      <c r="AF32" s="110">
        <f t="shared" si="10"/>
        <v>0</v>
      </c>
    </row>
    <row r="33" spans="1:32" ht="126">
      <c r="A33" s="100" t="s">
        <v>137</v>
      </c>
      <c r="B33" s="101" t="s">
        <v>224</v>
      </c>
      <c r="C33" s="102" t="s">
        <v>234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f t="shared" si="4"/>
        <v>0</v>
      </c>
      <c r="AA33" s="110">
        <f t="shared" si="5"/>
        <v>0</v>
      </c>
      <c r="AB33" s="110">
        <f t="shared" si="6"/>
        <v>0</v>
      </c>
      <c r="AC33" s="110">
        <f t="shared" si="7"/>
        <v>0</v>
      </c>
      <c r="AD33" s="110">
        <f t="shared" si="8"/>
        <v>0</v>
      </c>
      <c r="AE33" s="110">
        <f t="shared" si="9"/>
        <v>0</v>
      </c>
      <c r="AF33" s="110">
        <f t="shared" si="10"/>
        <v>0</v>
      </c>
    </row>
    <row r="34" spans="1:32" ht="126">
      <c r="A34" s="100" t="s">
        <v>137</v>
      </c>
      <c r="B34" s="101" t="s">
        <v>225</v>
      </c>
      <c r="C34" s="102" t="s">
        <v>234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f t="shared" si="4"/>
        <v>0</v>
      </c>
      <c r="AA34" s="110">
        <f t="shared" si="5"/>
        <v>0</v>
      </c>
      <c r="AB34" s="110">
        <f t="shared" si="6"/>
        <v>0</v>
      </c>
      <c r="AC34" s="110">
        <f t="shared" si="7"/>
        <v>0</v>
      </c>
      <c r="AD34" s="110">
        <f t="shared" si="8"/>
        <v>0</v>
      </c>
      <c r="AE34" s="110">
        <f t="shared" si="9"/>
        <v>0</v>
      </c>
      <c r="AF34" s="110">
        <f t="shared" si="10"/>
        <v>0</v>
      </c>
    </row>
    <row r="35" spans="1:32" ht="110.25">
      <c r="A35" s="100" t="s">
        <v>124</v>
      </c>
      <c r="B35" s="101" t="s">
        <v>226</v>
      </c>
      <c r="C35" s="102" t="s">
        <v>234</v>
      </c>
      <c r="D35" s="110">
        <f t="shared" ref="D35" si="112">D36+D37</f>
        <v>0</v>
      </c>
      <c r="E35" s="110">
        <v>0</v>
      </c>
      <c r="F35" s="110">
        <f t="shared" ref="F35" si="113">F36+F37</f>
        <v>0</v>
      </c>
      <c r="G35" s="110">
        <f t="shared" ref="G35" si="114">G36+G37</f>
        <v>0</v>
      </c>
      <c r="H35" s="110">
        <f t="shared" ref="H35" si="115">H36+H37</f>
        <v>0</v>
      </c>
      <c r="I35" s="110">
        <f t="shared" ref="I35" si="116">I36+I37</f>
        <v>0</v>
      </c>
      <c r="J35" s="110">
        <f t="shared" ref="J35" si="117">J36+J37</f>
        <v>0</v>
      </c>
      <c r="K35" s="110">
        <f t="shared" ref="K35" si="118">K36+K37</f>
        <v>0</v>
      </c>
      <c r="L35" s="110">
        <f t="shared" ref="L35" si="119">L36+L37</f>
        <v>0</v>
      </c>
      <c r="M35" s="110">
        <f t="shared" ref="M35" si="120">M36+M37</f>
        <v>0</v>
      </c>
      <c r="N35" s="110">
        <f t="shared" ref="N35" si="121">N36+N37</f>
        <v>0</v>
      </c>
      <c r="O35" s="110">
        <f t="shared" ref="O35" si="122">O36+O37</f>
        <v>0</v>
      </c>
      <c r="P35" s="110">
        <f t="shared" ref="P35" si="123">P36+P37</f>
        <v>0</v>
      </c>
      <c r="Q35" s="110">
        <f t="shared" ref="Q35" si="124">Q36+Q37</f>
        <v>0</v>
      </c>
      <c r="R35" s="110">
        <f t="shared" ref="R35" si="125">R36+R37</f>
        <v>0</v>
      </c>
      <c r="S35" s="110">
        <f t="shared" ref="S35" si="126">S36+S37</f>
        <v>0</v>
      </c>
      <c r="T35" s="110">
        <f t="shared" ref="T35" si="127">T36+T37</f>
        <v>0</v>
      </c>
      <c r="U35" s="110">
        <f t="shared" ref="U35" si="128">U36+U37</f>
        <v>0</v>
      </c>
      <c r="V35" s="110">
        <f t="shared" ref="V35" si="129">V36+V37</f>
        <v>0</v>
      </c>
      <c r="W35" s="110">
        <f t="shared" ref="W35" si="130">W36+W37</f>
        <v>0</v>
      </c>
      <c r="X35" s="110">
        <f t="shared" ref="X35" si="131">X36+X37</f>
        <v>0</v>
      </c>
      <c r="Y35" s="110">
        <f t="shared" ref="Y35" si="132">Y36+Y37</f>
        <v>0</v>
      </c>
      <c r="Z35" s="110">
        <f t="shared" si="4"/>
        <v>0</v>
      </c>
      <c r="AA35" s="110">
        <f t="shared" si="5"/>
        <v>0</v>
      </c>
      <c r="AB35" s="110">
        <f t="shared" si="6"/>
        <v>0</v>
      </c>
      <c r="AC35" s="110">
        <f t="shared" si="7"/>
        <v>0</v>
      </c>
      <c r="AD35" s="110">
        <f t="shared" si="8"/>
        <v>0</v>
      </c>
      <c r="AE35" s="110">
        <f t="shared" si="9"/>
        <v>0</v>
      </c>
      <c r="AF35" s="110">
        <f t="shared" si="10"/>
        <v>0</v>
      </c>
    </row>
    <row r="36" spans="1:32" ht="94.5">
      <c r="A36" s="100" t="s">
        <v>190</v>
      </c>
      <c r="B36" s="101" t="s">
        <v>227</v>
      </c>
      <c r="C36" s="102" t="s">
        <v>234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f t="shared" si="4"/>
        <v>0</v>
      </c>
      <c r="AA36" s="110">
        <f t="shared" si="5"/>
        <v>0</v>
      </c>
      <c r="AB36" s="110">
        <f t="shared" si="6"/>
        <v>0</v>
      </c>
      <c r="AC36" s="110">
        <f t="shared" si="7"/>
        <v>0</v>
      </c>
      <c r="AD36" s="110">
        <f t="shared" si="8"/>
        <v>0</v>
      </c>
      <c r="AE36" s="110">
        <f t="shared" si="9"/>
        <v>0</v>
      </c>
      <c r="AF36" s="110">
        <f t="shared" si="10"/>
        <v>0</v>
      </c>
    </row>
    <row r="37" spans="1:32" ht="94.5">
      <c r="A37" s="100" t="s">
        <v>191</v>
      </c>
      <c r="B37" s="101" t="s">
        <v>228</v>
      </c>
      <c r="C37" s="102" t="s">
        <v>234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f t="shared" si="4"/>
        <v>0</v>
      </c>
      <c r="AA37" s="110">
        <f t="shared" si="5"/>
        <v>0</v>
      </c>
      <c r="AB37" s="110">
        <f t="shared" si="6"/>
        <v>0</v>
      </c>
      <c r="AC37" s="110">
        <f t="shared" si="7"/>
        <v>0</v>
      </c>
      <c r="AD37" s="110">
        <f t="shared" si="8"/>
        <v>0</v>
      </c>
      <c r="AE37" s="110">
        <f t="shared" si="9"/>
        <v>0</v>
      </c>
      <c r="AF37" s="110">
        <f t="shared" si="10"/>
        <v>0</v>
      </c>
    </row>
    <row r="38" spans="1:32" ht="47.25">
      <c r="A38" s="100" t="s">
        <v>125</v>
      </c>
      <c r="B38" s="101" t="s">
        <v>229</v>
      </c>
      <c r="C38" s="102" t="s">
        <v>234</v>
      </c>
      <c r="D38" s="110">
        <f t="shared" ref="D38" si="133">D39+D42+D45+D54</f>
        <v>0</v>
      </c>
      <c r="E38" s="110">
        <v>0</v>
      </c>
      <c r="F38" s="110">
        <f t="shared" ref="F38" si="134">F39+F42+F45+F54</f>
        <v>0</v>
      </c>
      <c r="G38" s="110">
        <f t="shared" ref="G38" si="135">G39+G42+G45+G54</f>
        <v>0</v>
      </c>
      <c r="H38" s="110">
        <f t="shared" ref="H38" si="136">H39+H42+H45+H54</f>
        <v>0</v>
      </c>
      <c r="I38" s="110">
        <f t="shared" ref="I38" si="137">I39+I42+I45+I54</f>
        <v>0</v>
      </c>
      <c r="J38" s="110">
        <f t="shared" ref="J38" si="138">J39+J42+J45+J54</f>
        <v>0</v>
      </c>
      <c r="K38" s="110">
        <f t="shared" ref="K38" si="139">K39+K42+K45+K54</f>
        <v>0</v>
      </c>
      <c r="L38" s="110">
        <f t="shared" ref="L38" si="140">L39+L42+L45+L54</f>
        <v>0</v>
      </c>
      <c r="M38" s="110">
        <f t="shared" ref="M38" si="141">M39+M42+M45+M54</f>
        <v>0</v>
      </c>
      <c r="N38" s="110">
        <f t="shared" ref="N38" si="142">N39+N42+N45+N54</f>
        <v>0</v>
      </c>
      <c r="O38" s="110">
        <f t="shared" ref="O38" si="143">O39+O42+O45+O54</f>
        <v>0</v>
      </c>
      <c r="P38" s="110">
        <f t="shared" ref="P38" si="144">P39+P42+P45+P54</f>
        <v>0</v>
      </c>
      <c r="Q38" s="110">
        <f t="shared" ref="Q38" si="145">Q39+Q42+Q45+Q54</f>
        <v>0</v>
      </c>
      <c r="R38" s="110">
        <f t="shared" ref="R38" si="146">R39+R42+R45+R54</f>
        <v>0</v>
      </c>
      <c r="S38" s="110">
        <f t="shared" ref="S38" si="147">S39+S42+S45+S54</f>
        <v>0</v>
      </c>
      <c r="T38" s="110">
        <f t="shared" ref="T38" si="148">T39+T42+T45+T54</f>
        <v>0</v>
      </c>
      <c r="U38" s="110">
        <f t="shared" ref="U38" si="149">U39+U42+U45+U54</f>
        <v>0</v>
      </c>
      <c r="V38" s="110">
        <f t="shared" ref="V38" si="150">V39+V42+V45+V54</f>
        <v>0</v>
      </c>
      <c r="W38" s="110">
        <f t="shared" ref="W38" si="151">W39+W42+W45+W54</f>
        <v>0</v>
      </c>
      <c r="X38" s="110">
        <f t="shared" ref="X38" si="152">X39+X42+X45+X54</f>
        <v>0</v>
      </c>
      <c r="Y38" s="110">
        <f t="shared" ref="Y38" si="153">Y39+Y42+Y45+Y54</f>
        <v>0</v>
      </c>
      <c r="Z38" s="110">
        <f t="shared" si="4"/>
        <v>0</v>
      </c>
      <c r="AA38" s="110">
        <f t="shared" si="5"/>
        <v>0</v>
      </c>
      <c r="AB38" s="110">
        <f t="shared" si="6"/>
        <v>0</v>
      </c>
      <c r="AC38" s="110">
        <f t="shared" si="7"/>
        <v>0</v>
      </c>
      <c r="AD38" s="110">
        <f t="shared" si="8"/>
        <v>0</v>
      </c>
      <c r="AE38" s="110">
        <f t="shared" si="9"/>
        <v>0</v>
      </c>
      <c r="AF38" s="110">
        <f t="shared" si="10"/>
        <v>0</v>
      </c>
    </row>
    <row r="39" spans="1:32" ht="78.75">
      <c r="A39" s="100" t="s">
        <v>138</v>
      </c>
      <c r="B39" s="101" t="s">
        <v>230</v>
      </c>
      <c r="C39" s="102" t="s">
        <v>234</v>
      </c>
      <c r="D39" s="110">
        <f t="shared" ref="D39" si="154">D40+D41</f>
        <v>0</v>
      </c>
      <c r="E39" s="110">
        <v>0</v>
      </c>
      <c r="F39" s="110">
        <f t="shared" ref="F39" si="155">F40+F41</f>
        <v>0</v>
      </c>
      <c r="G39" s="110">
        <f t="shared" ref="G39" si="156">G40+G41</f>
        <v>0</v>
      </c>
      <c r="H39" s="110">
        <f t="shared" ref="H39" si="157">H40+H41</f>
        <v>0</v>
      </c>
      <c r="I39" s="110">
        <f t="shared" ref="I39" si="158">I40+I41</f>
        <v>0</v>
      </c>
      <c r="J39" s="110">
        <f t="shared" ref="J39" si="159">J40+J41</f>
        <v>0</v>
      </c>
      <c r="K39" s="110">
        <f t="shared" ref="K39" si="160">K40+K41</f>
        <v>0</v>
      </c>
      <c r="L39" s="110">
        <f t="shared" ref="L39" si="161">L40+L41</f>
        <v>0</v>
      </c>
      <c r="M39" s="110">
        <f t="shared" ref="M39" si="162">M40+M41</f>
        <v>0</v>
      </c>
      <c r="N39" s="110">
        <f t="shared" ref="N39" si="163">N40+N41</f>
        <v>0</v>
      </c>
      <c r="O39" s="110">
        <f t="shared" ref="O39" si="164">O40+O41</f>
        <v>0</v>
      </c>
      <c r="P39" s="110">
        <f t="shared" ref="P39" si="165">P40+P41</f>
        <v>0</v>
      </c>
      <c r="Q39" s="110">
        <f t="shared" ref="Q39" si="166">Q40+Q41</f>
        <v>0</v>
      </c>
      <c r="R39" s="110">
        <f t="shared" ref="R39" si="167">R40+R41</f>
        <v>0</v>
      </c>
      <c r="S39" s="110">
        <f t="shared" ref="S39" si="168">S40+S41</f>
        <v>0</v>
      </c>
      <c r="T39" s="110">
        <f t="shared" ref="T39" si="169">T40+T41</f>
        <v>0</v>
      </c>
      <c r="U39" s="110">
        <f t="shared" ref="U39" si="170">U40+U41</f>
        <v>0</v>
      </c>
      <c r="V39" s="110">
        <f t="shared" ref="V39" si="171">V40+V41</f>
        <v>0</v>
      </c>
      <c r="W39" s="110">
        <f t="shared" ref="W39" si="172">W40+W41</f>
        <v>0</v>
      </c>
      <c r="X39" s="110">
        <f t="shared" ref="X39" si="173">X40+X41</f>
        <v>0</v>
      </c>
      <c r="Y39" s="110">
        <f t="shared" ref="Y39" si="174">Y40+Y41</f>
        <v>0</v>
      </c>
      <c r="Z39" s="110">
        <f t="shared" si="4"/>
        <v>0</v>
      </c>
      <c r="AA39" s="110">
        <f t="shared" si="5"/>
        <v>0</v>
      </c>
      <c r="AB39" s="110">
        <f t="shared" si="6"/>
        <v>0</v>
      </c>
      <c r="AC39" s="110">
        <f t="shared" si="7"/>
        <v>0</v>
      </c>
      <c r="AD39" s="110">
        <f t="shared" si="8"/>
        <v>0</v>
      </c>
      <c r="AE39" s="110">
        <f t="shared" si="9"/>
        <v>0</v>
      </c>
      <c r="AF39" s="110">
        <f t="shared" si="10"/>
        <v>0</v>
      </c>
    </row>
    <row r="40" spans="1:32" ht="47.25">
      <c r="A40" s="100" t="s">
        <v>139</v>
      </c>
      <c r="B40" s="101" t="s">
        <v>231</v>
      </c>
      <c r="C40" s="102" t="s">
        <v>234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f t="shared" si="4"/>
        <v>0</v>
      </c>
      <c r="AA40" s="110">
        <f t="shared" si="5"/>
        <v>0</v>
      </c>
      <c r="AB40" s="110">
        <f t="shared" si="6"/>
        <v>0</v>
      </c>
      <c r="AC40" s="110">
        <f t="shared" si="7"/>
        <v>0</v>
      </c>
      <c r="AD40" s="110">
        <f t="shared" si="8"/>
        <v>0</v>
      </c>
      <c r="AE40" s="110">
        <f t="shared" si="9"/>
        <v>0</v>
      </c>
      <c r="AF40" s="110">
        <f t="shared" si="10"/>
        <v>0</v>
      </c>
    </row>
    <row r="41" spans="1:32" ht="78.75">
      <c r="A41" s="100" t="s">
        <v>140</v>
      </c>
      <c r="B41" s="101" t="s">
        <v>232</v>
      </c>
      <c r="C41" s="102" t="s">
        <v>234</v>
      </c>
      <c r="D41" s="110">
        <v>0</v>
      </c>
      <c r="E41" s="110">
        <f t="shared" ref="E41" si="175">E42+E43</f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f t="shared" si="4"/>
        <v>0</v>
      </c>
      <c r="AA41" s="110">
        <f t="shared" si="5"/>
        <v>0</v>
      </c>
      <c r="AB41" s="110">
        <f t="shared" si="6"/>
        <v>0</v>
      </c>
      <c r="AC41" s="110">
        <f t="shared" si="7"/>
        <v>0</v>
      </c>
      <c r="AD41" s="110">
        <f t="shared" si="8"/>
        <v>0</v>
      </c>
      <c r="AE41" s="110">
        <f t="shared" si="9"/>
        <v>0</v>
      </c>
      <c r="AF41" s="110">
        <f t="shared" si="10"/>
        <v>0</v>
      </c>
    </row>
    <row r="42" spans="1:32" ht="63">
      <c r="A42" s="100" t="s">
        <v>141</v>
      </c>
      <c r="B42" s="101" t="s">
        <v>233</v>
      </c>
      <c r="C42" s="102" t="s">
        <v>234</v>
      </c>
      <c r="D42" s="110">
        <f t="shared" ref="D42" si="176">D43+D44</f>
        <v>0</v>
      </c>
      <c r="E42" s="110">
        <v>0</v>
      </c>
      <c r="F42" s="110">
        <f t="shared" ref="F42" si="177">F43+F44</f>
        <v>0</v>
      </c>
      <c r="G42" s="110">
        <f t="shared" ref="G42" si="178">G43+G44</f>
        <v>0</v>
      </c>
      <c r="H42" s="110">
        <f t="shared" ref="H42" si="179">H43+H44</f>
        <v>0</v>
      </c>
      <c r="I42" s="110">
        <f t="shared" ref="I42" si="180">I43+I44</f>
        <v>0</v>
      </c>
      <c r="J42" s="110">
        <f t="shared" ref="J42" si="181">J43+J44</f>
        <v>0</v>
      </c>
      <c r="K42" s="110">
        <f t="shared" ref="K42" si="182">K43+K44</f>
        <v>0</v>
      </c>
      <c r="L42" s="110">
        <f t="shared" ref="L42" si="183">L43+L44</f>
        <v>0</v>
      </c>
      <c r="M42" s="110">
        <f t="shared" ref="M42" si="184">M43+M44</f>
        <v>0</v>
      </c>
      <c r="N42" s="110">
        <f t="shared" ref="N42" si="185">N43+N44</f>
        <v>0</v>
      </c>
      <c r="O42" s="110">
        <f t="shared" ref="O42" si="186">O43+O44</f>
        <v>0</v>
      </c>
      <c r="P42" s="110">
        <f t="shared" ref="P42" si="187">P43+P44</f>
        <v>0</v>
      </c>
      <c r="Q42" s="110">
        <f t="shared" ref="Q42" si="188">Q43+Q44</f>
        <v>0</v>
      </c>
      <c r="R42" s="110">
        <f t="shared" ref="R42" si="189">R43+R44</f>
        <v>0</v>
      </c>
      <c r="S42" s="110">
        <f t="shared" ref="S42" si="190">S43+S44</f>
        <v>0</v>
      </c>
      <c r="T42" s="110">
        <f t="shared" ref="T42" si="191">T43+T44</f>
        <v>0</v>
      </c>
      <c r="U42" s="110">
        <f t="shared" ref="U42" si="192">U43+U44</f>
        <v>0</v>
      </c>
      <c r="V42" s="110">
        <f t="shared" ref="V42" si="193">V43+V44</f>
        <v>0</v>
      </c>
      <c r="W42" s="110">
        <f t="shared" ref="W42" si="194">W43+W44</f>
        <v>0</v>
      </c>
      <c r="X42" s="110">
        <f t="shared" ref="X42" si="195">X43+X44</f>
        <v>0</v>
      </c>
      <c r="Y42" s="110">
        <f t="shared" ref="Y42" si="196">Y43+Y44</f>
        <v>0</v>
      </c>
      <c r="Z42" s="110">
        <f t="shared" si="4"/>
        <v>0</v>
      </c>
      <c r="AA42" s="110">
        <f t="shared" si="5"/>
        <v>0</v>
      </c>
      <c r="AB42" s="110">
        <f t="shared" si="6"/>
        <v>0</v>
      </c>
      <c r="AC42" s="110">
        <f t="shared" si="7"/>
        <v>0</v>
      </c>
      <c r="AD42" s="110">
        <f t="shared" si="8"/>
        <v>0</v>
      </c>
      <c r="AE42" s="110">
        <f t="shared" si="9"/>
        <v>0</v>
      </c>
      <c r="AF42" s="110">
        <f t="shared" si="10"/>
        <v>0</v>
      </c>
    </row>
    <row r="43" spans="1:32" ht="47.25">
      <c r="A43" s="100" t="s">
        <v>192</v>
      </c>
      <c r="B43" s="101" t="s">
        <v>235</v>
      </c>
      <c r="C43" s="102" t="s">
        <v>234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f t="shared" si="4"/>
        <v>0</v>
      </c>
      <c r="AA43" s="110">
        <f t="shared" si="5"/>
        <v>0</v>
      </c>
      <c r="AB43" s="110">
        <f t="shared" si="6"/>
        <v>0</v>
      </c>
      <c r="AC43" s="110">
        <f t="shared" si="7"/>
        <v>0</v>
      </c>
      <c r="AD43" s="110">
        <f t="shared" si="8"/>
        <v>0</v>
      </c>
      <c r="AE43" s="110">
        <f t="shared" si="9"/>
        <v>0</v>
      </c>
      <c r="AF43" s="110">
        <f t="shared" si="10"/>
        <v>0</v>
      </c>
    </row>
    <row r="44" spans="1:32" ht="63">
      <c r="A44" s="100" t="s">
        <v>193</v>
      </c>
      <c r="B44" s="101" t="s">
        <v>236</v>
      </c>
      <c r="C44" s="102" t="s">
        <v>234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f t="shared" si="4"/>
        <v>0</v>
      </c>
      <c r="AA44" s="110">
        <f t="shared" si="5"/>
        <v>0</v>
      </c>
      <c r="AB44" s="110">
        <f t="shared" si="6"/>
        <v>0</v>
      </c>
      <c r="AC44" s="110">
        <f t="shared" si="7"/>
        <v>0</v>
      </c>
      <c r="AD44" s="110">
        <f t="shared" si="8"/>
        <v>0</v>
      </c>
      <c r="AE44" s="110">
        <f t="shared" si="9"/>
        <v>0</v>
      </c>
      <c r="AF44" s="110">
        <f t="shared" si="10"/>
        <v>0</v>
      </c>
    </row>
    <row r="45" spans="1:32" ht="47.25">
      <c r="A45" s="100" t="s">
        <v>142</v>
      </c>
      <c r="B45" s="101" t="s">
        <v>237</v>
      </c>
      <c r="C45" s="102" t="s">
        <v>234</v>
      </c>
      <c r="D45" s="110">
        <f t="shared" ref="D45" si="197">SUM(D46:D53)</f>
        <v>0</v>
      </c>
      <c r="E45" s="110">
        <v>0</v>
      </c>
      <c r="F45" s="110">
        <f t="shared" ref="F45" si="198">SUM(F46:F53)</f>
        <v>0</v>
      </c>
      <c r="G45" s="110">
        <f t="shared" ref="G45" si="199">SUM(G46:G53)</f>
        <v>0</v>
      </c>
      <c r="H45" s="110">
        <f t="shared" ref="H45" si="200">SUM(H46:H53)</f>
        <v>0</v>
      </c>
      <c r="I45" s="110">
        <f t="shared" ref="I45" si="201">SUM(I46:I53)</f>
        <v>0</v>
      </c>
      <c r="J45" s="110">
        <f t="shared" ref="J45" si="202">SUM(J46:J53)</f>
        <v>0</v>
      </c>
      <c r="K45" s="110">
        <f t="shared" ref="K45" si="203">SUM(K46:K53)</f>
        <v>0</v>
      </c>
      <c r="L45" s="110">
        <f t="shared" ref="L45" si="204">SUM(L46:L53)</f>
        <v>0</v>
      </c>
      <c r="M45" s="110">
        <f t="shared" ref="M45" si="205">SUM(M46:M53)</f>
        <v>0</v>
      </c>
      <c r="N45" s="110">
        <f t="shared" ref="N45" si="206">SUM(N46:N53)</f>
        <v>0</v>
      </c>
      <c r="O45" s="110">
        <f t="shared" ref="O45" si="207">SUM(O46:O53)</f>
        <v>0</v>
      </c>
      <c r="P45" s="110">
        <f t="shared" ref="P45" si="208">SUM(P46:P53)</f>
        <v>0</v>
      </c>
      <c r="Q45" s="110">
        <f t="shared" ref="Q45" si="209">SUM(Q46:Q53)</f>
        <v>0</v>
      </c>
      <c r="R45" s="110">
        <f t="shared" ref="R45" si="210">SUM(R46:R53)</f>
        <v>0</v>
      </c>
      <c r="S45" s="110">
        <f t="shared" ref="S45" si="211">SUM(S46:S53)</f>
        <v>0</v>
      </c>
      <c r="T45" s="110">
        <f t="shared" ref="T45" si="212">SUM(T46:T53)</f>
        <v>0</v>
      </c>
      <c r="U45" s="110">
        <f t="shared" ref="U45" si="213">SUM(U46:U53)</f>
        <v>0</v>
      </c>
      <c r="V45" s="110">
        <f t="shared" ref="V45" si="214">SUM(V46:V53)</f>
        <v>0</v>
      </c>
      <c r="W45" s="110">
        <f t="shared" ref="W45" si="215">SUM(W46:W53)</f>
        <v>0</v>
      </c>
      <c r="X45" s="110">
        <f t="shared" ref="X45" si="216">SUM(X46:X53)</f>
        <v>0</v>
      </c>
      <c r="Y45" s="110">
        <f t="shared" ref="Y45" si="217">SUM(Y46:Y53)</f>
        <v>0</v>
      </c>
      <c r="Z45" s="110">
        <f t="shared" si="4"/>
        <v>0</v>
      </c>
      <c r="AA45" s="110">
        <f t="shared" si="5"/>
        <v>0</v>
      </c>
      <c r="AB45" s="110">
        <f t="shared" si="6"/>
        <v>0</v>
      </c>
      <c r="AC45" s="110">
        <f t="shared" si="7"/>
        <v>0</v>
      </c>
      <c r="AD45" s="110">
        <f t="shared" si="8"/>
        <v>0</v>
      </c>
      <c r="AE45" s="110">
        <f t="shared" si="9"/>
        <v>0</v>
      </c>
      <c r="AF45" s="110">
        <f t="shared" si="10"/>
        <v>0</v>
      </c>
    </row>
    <row r="46" spans="1:32" ht="47.25">
      <c r="A46" s="100" t="s">
        <v>143</v>
      </c>
      <c r="B46" s="101" t="s">
        <v>238</v>
      </c>
      <c r="C46" s="102" t="s">
        <v>234</v>
      </c>
      <c r="D46" s="110">
        <v>0</v>
      </c>
      <c r="E46" s="110">
        <f>SUM(E47:E65)</f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f t="shared" si="4"/>
        <v>0</v>
      </c>
      <c r="AA46" s="110">
        <f t="shared" si="5"/>
        <v>0</v>
      </c>
      <c r="AB46" s="110">
        <f t="shared" si="6"/>
        <v>0</v>
      </c>
      <c r="AC46" s="110">
        <f t="shared" si="7"/>
        <v>0</v>
      </c>
      <c r="AD46" s="110">
        <f t="shared" si="8"/>
        <v>0</v>
      </c>
      <c r="AE46" s="110">
        <f t="shared" si="9"/>
        <v>0</v>
      </c>
      <c r="AF46" s="110">
        <f t="shared" si="10"/>
        <v>0</v>
      </c>
    </row>
    <row r="47" spans="1:32" ht="47.25">
      <c r="A47" s="100" t="s">
        <v>144</v>
      </c>
      <c r="B47" s="101" t="s">
        <v>239</v>
      </c>
      <c r="C47" s="102" t="s">
        <v>234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f t="shared" si="4"/>
        <v>0</v>
      </c>
      <c r="AA47" s="110">
        <f t="shared" si="5"/>
        <v>0</v>
      </c>
      <c r="AB47" s="110">
        <f t="shared" si="6"/>
        <v>0</v>
      </c>
      <c r="AC47" s="110">
        <f t="shared" si="7"/>
        <v>0</v>
      </c>
      <c r="AD47" s="110">
        <f t="shared" si="8"/>
        <v>0</v>
      </c>
      <c r="AE47" s="110">
        <f t="shared" si="9"/>
        <v>0</v>
      </c>
      <c r="AF47" s="110">
        <f t="shared" si="10"/>
        <v>0</v>
      </c>
    </row>
    <row r="48" spans="1:32" ht="47.25">
      <c r="A48" s="100" t="s">
        <v>194</v>
      </c>
      <c r="B48" s="101" t="s">
        <v>240</v>
      </c>
      <c r="C48" s="102" t="s">
        <v>234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f t="shared" si="4"/>
        <v>0</v>
      </c>
      <c r="AA48" s="110">
        <f t="shared" si="5"/>
        <v>0</v>
      </c>
      <c r="AB48" s="110">
        <f t="shared" si="6"/>
        <v>0</v>
      </c>
      <c r="AC48" s="110">
        <f t="shared" si="7"/>
        <v>0</v>
      </c>
      <c r="AD48" s="110">
        <f t="shared" si="8"/>
        <v>0</v>
      </c>
      <c r="AE48" s="110">
        <f t="shared" si="9"/>
        <v>0</v>
      </c>
      <c r="AF48" s="110">
        <f t="shared" si="10"/>
        <v>0</v>
      </c>
    </row>
    <row r="49" spans="1:32" ht="47.25">
      <c r="A49" s="100" t="s">
        <v>195</v>
      </c>
      <c r="B49" s="101" t="s">
        <v>241</v>
      </c>
      <c r="C49" s="102" t="s">
        <v>234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f t="shared" si="4"/>
        <v>0</v>
      </c>
      <c r="AA49" s="110">
        <f t="shared" si="5"/>
        <v>0</v>
      </c>
      <c r="AB49" s="110">
        <f t="shared" si="6"/>
        <v>0</v>
      </c>
      <c r="AC49" s="110">
        <f t="shared" si="7"/>
        <v>0</v>
      </c>
      <c r="AD49" s="110">
        <f t="shared" si="8"/>
        <v>0</v>
      </c>
      <c r="AE49" s="110">
        <f t="shared" si="9"/>
        <v>0</v>
      </c>
      <c r="AF49" s="110">
        <f t="shared" si="10"/>
        <v>0</v>
      </c>
    </row>
    <row r="50" spans="1:32" ht="63">
      <c r="A50" s="100" t="s">
        <v>196</v>
      </c>
      <c r="B50" s="101" t="s">
        <v>242</v>
      </c>
      <c r="C50" s="102" t="s">
        <v>234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f t="shared" si="4"/>
        <v>0</v>
      </c>
      <c r="AA50" s="110">
        <f t="shared" si="5"/>
        <v>0</v>
      </c>
      <c r="AB50" s="110">
        <f t="shared" si="6"/>
        <v>0</v>
      </c>
      <c r="AC50" s="110">
        <f t="shared" si="7"/>
        <v>0</v>
      </c>
      <c r="AD50" s="110">
        <f t="shared" si="8"/>
        <v>0</v>
      </c>
      <c r="AE50" s="110">
        <f t="shared" si="9"/>
        <v>0</v>
      </c>
      <c r="AF50" s="110">
        <f t="shared" si="10"/>
        <v>0</v>
      </c>
    </row>
    <row r="51" spans="1:32" ht="63">
      <c r="A51" s="100" t="s">
        <v>197</v>
      </c>
      <c r="B51" s="101" t="s">
        <v>243</v>
      </c>
      <c r="C51" s="102" t="s">
        <v>234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f t="shared" si="4"/>
        <v>0</v>
      </c>
      <c r="AA51" s="110">
        <f t="shared" si="5"/>
        <v>0</v>
      </c>
      <c r="AB51" s="110">
        <f t="shared" si="6"/>
        <v>0</v>
      </c>
      <c r="AC51" s="110">
        <f t="shared" si="7"/>
        <v>0</v>
      </c>
      <c r="AD51" s="110">
        <f t="shared" si="8"/>
        <v>0</v>
      </c>
      <c r="AE51" s="110">
        <f t="shared" si="9"/>
        <v>0</v>
      </c>
      <c r="AF51" s="110">
        <f t="shared" si="10"/>
        <v>0</v>
      </c>
    </row>
    <row r="52" spans="1:32" ht="63">
      <c r="A52" s="100" t="s">
        <v>198</v>
      </c>
      <c r="B52" s="101" t="s">
        <v>244</v>
      </c>
      <c r="C52" s="102" t="s">
        <v>234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f t="shared" si="4"/>
        <v>0</v>
      </c>
      <c r="AA52" s="110">
        <f t="shared" si="5"/>
        <v>0</v>
      </c>
      <c r="AB52" s="110">
        <f t="shared" si="6"/>
        <v>0</v>
      </c>
      <c r="AC52" s="110">
        <f t="shared" si="7"/>
        <v>0</v>
      </c>
      <c r="AD52" s="110">
        <f t="shared" si="8"/>
        <v>0</v>
      </c>
      <c r="AE52" s="110">
        <f t="shared" si="9"/>
        <v>0</v>
      </c>
      <c r="AF52" s="110">
        <f t="shared" si="10"/>
        <v>0</v>
      </c>
    </row>
    <row r="53" spans="1:32" ht="63">
      <c r="A53" s="100" t="s">
        <v>199</v>
      </c>
      <c r="B53" s="101" t="s">
        <v>245</v>
      </c>
      <c r="C53" s="102" t="s">
        <v>234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f t="shared" si="4"/>
        <v>0</v>
      </c>
      <c r="AA53" s="110">
        <f t="shared" si="5"/>
        <v>0</v>
      </c>
      <c r="AB53" s="110">
        <f t="shared" si="6"/>
        <v>0</v>
      </c>
      <c r="AC53" s="110">
        <f t="shared" si="7"/>
        <v>0</v>
      </c>
      <c r="AD53" s="110">
        <f t="shared" si="8"/>
        <v>0</v>
      </c>
      <c r="AE53" s="110">
        <f t="shared" si="9"/>
        <v>0</v>
      </c>
      <c r="AF53" s="110">
        <f t="shared" si="10"/>
        <v>0</v>
      </c>
    </row>
    <row r="54" spans="1:32" ht="63">
      <c r="A54" s="100" t="s">
        <v>200</v>
      </c>
      <c r="B54" s="101" t="s">
        <v>246</v>
      </c>
      <c r="C54" s="102" t="s">
        <v>234</v>
      </c>
      <c r="D54" s="110">
        <f t="shared" ref="D54" si="218">D55+D56</f>
        <v>0</v>
      </c>
      <c r="E54" s="110">
        <v>0</v>
      </c>
      <c r="F54" s="110">
        <f t="shared" ref="F54" si="219">F55+F56</f>
        <v>0</v>
      </c>
      <c r="G54" s="110">
        <f t="shared" ref="G54" si="220">G55+G56</f>
        <v>0</v>
      </c>
      <c r="H54" s="110">
        <f t="shared" ref="H54" si="221">H55+H56</f>
        <v>0</v>
      </c>
      <c r="I54" s="110">
        <f t="shared" ref="I54" si="222">I55+I56</f>
        <v>0</v>
      </c>
      <c r="J54" s="110">
        <f t="shared" ref="J54" si="223">J55+J56</f>
        <v>0</v>
      </c>
      <c r="K54" s="110">
        <f t="shared" ref="K54" si="224">K55+K56</f>
        <v>0</v>
      </c>
      <c r="L54" s="110">
        <f t="shared" ref="L54" si="225">L55+L56</f>
        <v>0</v>
      </c>
      <c r="M54" s="110">
        <f t="shared" ref="M54" si="226">M55+M56</f>
        <v>0</v>
      </c>
      <c r="N54" s="110">
        <f t="shared" ref="N54" si="227">N55+N56</f>
        <v>0</v>
      </c>
      <c r="O54" s="110">
        <f t="shared" ref="O54" si="228">O55+O56</f>
        <v>0</v>
      </c>
      <c r="P54" s="110">
        <f t="shared" ref="P54" si="229">P55+P56</f>
        <v>0</v>
      </c>
      <c r="Q54" s="110">
        <f t="shared" ref="Q54" si="230">Q55+Q56</f>
        <v>0</v>
      </c>
      <c r="R54" s="110">
        <f t="shared" ref="R54" si="231">R55+R56</f>
        <v>0</v>
      </c>
      <c r="S54" s="110">
        <f t="shared" ref="S54" si="232">S55+S56</f>
        <v>0</v>
      </c>
      <c r="T54" s="110">
        <f t="shared" ref="T54" si="233">T55+T56</f>
        <v>0</v>
      </c>
      <c r="U54" s="110">
        <f t="shared" ref="U54" si="234">U55+U56</f>
        <v>0</v>
      </c>
      <c r="V54" s="110">
        <f t="shared" ref="V54" si="235">V55+V56</f>
        <v>0</v>
      </c>
      <c r="W54" s="110">
        <f t="shared" ref="W54" si="236">W55+W56</f>
        <v>0</v>
      </c>
      <c r="X54" s="110">
        <f t="shared" ref="X54" si="237">X55+X56</f>
        <v>0</v>
      </c>
      <c r="Y54" s="110">
        <f t="shared" ref="Y54" si="238">Y55+Y56</f>
        <v>0</v>
      </c>
      <c r="Z54" s="110">
        <f t="shared" si="4"/>
        <v>0</v>
      </c>
      <c r="AA54" s="110">
        <f t="shared" si="5"/>
        <v>0</v>
      </c>
      <c r="AB54" s="110">
        <f t="shared" si="6"/>
        <v>0</v>
      </c>
      <c r="AC54" s="110">
        <f t="shared" si="7"/>
        <v>0</v>
      </c>
      <c r="AD54" s="110">
        <f t="shared" si="8"/>
        <v>0</v>
      </c>
      <c r="AE54" s="110">
        <f t="shared" si="9"/>
        <v>0</v>
      </c>
      <c r="AF54" s="110">
        <f t="shared" si="10"/>
        <v>0</v>
      </c>
    </row>
    <row r="55" spans="1:32" ht="47.25">
      <c r="A55" s="100" t="s">
        <v>201</v>
      </c>
      <c r="B55" s="101" t="s">
        <v>247</v>
      </c>
      <c r="C55" s="102" t="s">
        <v>234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f t="shared" si="4"/>
        <v>0</v>
      </c>
      <c r="AA55" s="110">
        <f t="shared" si="5"/>
        <v>0</v>
      </c>
      <c r="AB55" s="110">
        <f t="shared" si="6"/>
        <v>0</v>
      </c>
      <c r="AC55" s="110">
        <f t="shared" si="7"/>
        <v>0</v>
      </c>
      <c r="AD55" s="110">
        <f t="shared" si="8"/>
        <v>0</v>
      </c>
      <c r="AE55" s="110">
        <f t="shared" si="9"/>
        <v>0</v>
      </c>
      <c r="AF55" s="110">
        <f t="shared" si="10"/>
        <v>0</v>
      </c>
    </row>
    <row r="56" spans="1:32" ht="63">
      <c r="A56" s="100" t="s">
        <v>202</v>
      </c>
      <c r="B56" s="101" t="s">
        <v>248</v>
      </c>
      <c r="C56" s="102" t="s">
        <v>234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f t="shared" si="4"/>
        <v>0</v>
      </c>
      <c r="AA56" s="110">
        <f t="shared" si="5"/>
        <v>0</v>
      </c>
      <c r="AB56" s="110">
        <f t="shared" si="6"/>
        <v>0</v>
      </c>
      <c r="AC56" s="110">
        <f t="shared" si="7"/>
        <v>0</v>
      </c>
      <c r="AD56" s="110">
        <f t="shared" si="8"/>
        <v>0</v>
      </c>
      <c r="AE56" s="110">
        <f t="shared" si="9"/>
        <v>0</v>
      </c>
      <c r="AF56" s="110">
        <f t="shared" si="10"/>
        <v>0</v>
      </c>
    </row>
    <row r="57" spans="1:32" ht="94.5">
      <c r="A57" s="100" t="s">
        <v>145</v>
      </c>
      <c r="B57" s="101" t="s">
        <v>249</v>
      </c>
      <c r="C57" s="102" t="s">
        <v>234</v>
      </c>
      <c r="D57" s="110">
        <f t="shared" ref="D57" si="239">D58+D59</f>
        <v>0</v>
      </c>
      <c r="E57" s="110">
        <v>0</v>
      </c>
      <c r="F57" s="110">
        <f>F58+F59</f>
        <v>0</v>
      </c>
      <c r="G57" s="110">
        <f t="shared" ref="G57:Y57" si="240">G58+G59</f>
        <v>0</v>
      </c>
      <c r="H57" s="110">
        <f t="shared" si="240"/>
        <v>0</v>
      </c>
      <c r="I57" s="110">
        <f t="shared" si="240"/>
        <v>0</v>
      </c>
      <c r="J57" s="110">
        <f t="shared" si="240"/>
        <v>0</v>
      </c>
      <c r="K57" s="110">
        <f t="shared" si="240"/>
        <v>0</v>
      </c>
      <c r="L57" s="110">
        <f t="shared" si="240"/>
        <v>0</v>
      </c>
      <c r="M57" s="110">
        <f t="shared" si="240"/>
        <v>0</v>
      </c>
      <c r="N57" s="110">
        <f t="shared" si="240"/>
        <v>0</v>
      </c>
      <c r="O57" s="110">
        <f t="shared" si="240"/>
        <v>0</v>
      </c>
      <c r="P57" s="110">
        <f t="shared" si="240"/>
        <v>0</v>
      </c>
      <c r="Q57" s="110">
        <f t="shared" si="240"/>
        <v>0</v>
      </c>
      <c r="R57" s="110">
        <f t="shared" si="240"/>
        <v>0</v>
      </c>
      <c r="S57" s="110">
        <f t="shared" si="240"/>
        <v>0</v>
      </c>
      <c r="T57" s="110">
        <f t="shared" si="240"/>
        <v>0</v>
      </c>
      <c r="U57" s="110">
        <f t="shared" si="240"/>
        <v>0</v>
      </c>
      <c r="V57" s="110">
        <f t="shared" si="240"/>
        <v>0</v>
      </c>
      <c r="W57" s="110">
        <f t="shared" si="240"/>
        <v>0</v>
      </c>
      <c r="X57" s="110">
        <f t="shared" si="240"/>
        <v>0</v>
      </c>
      <c r="Y57" s="110">
        <f t="shared" si="240"/>
        <v>0</v>
      </c>
      <c r="Z57" s="110">
        <f t="shared" si="4"/>
        <v>0</v>
      </c>
      <c r="AA57" s="110">
        <f t="shared" si="5"/>
        <v>0</v>
      </c>
      <c r="AB57" s="110">
        <f t="shared" si="6"/>
        <v>0</v>
      </c>
      <c r="AC57" s="110">
        <f t="shared" si="7"/>
        <v>0</v>
      </c>
      <c r="AD57" s="110">
        <f t="shared" si="8"/>
        <v>0</v>
      </c>
      <c r="AE57" s="110">
        <f t="shared" si="9"/>
        <v>0</v>
      </c>
      <c r="AF57" s="110">
        <f t="shared" si="10"/>
        <v>0</v>
      </c>
    </row>
    <row r="58" spans="1:32" ht="78.75">
      <c r="A58" s="100" t="s">
        <v>203</v>
      </c>
      <c r="B58" s="101" t="s">
        <v>250</v>
      </c>
      <c r="C58" s="102" t="s">
        <v>234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f t="shared" si="4"/>
        <v>0</v>
      </c>
      <c r="AA58" s="110">
        <f t="shared" si="5"/>
        <v>0</v>
      </c>
      <c r="AB58" s="110">
        <f t="shared" si="6"/>
        <v>0</v>
      </c>
      <c r="AC58" s="110">
        <f t="shared" si="7"/>
        <v>0</v>
      </c>
      <c r="AD58" s="110">
        <f t="shared" si="8"/>
        <v>0</v>
      </c>
      <c r="AE58" s="110">
        <f t="shared" si="9"/>
        <v>0</v>
      </c>
      <c r="AF58" s="110">
        <f t="shared" si="10"/>
        <v>0</v>
      </c>
    </row>
    <row r="59" spans="1:32" ht="78.75">
      <c r="A59" s="100" t="s">
        <v>204</v>
      </c>
      <c r="B59" s="101" t="s">
        <v>251</v>
      </c>
      <c r="C59" s="102" t="s">
        <v>234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f t="shared" si="4"/>
        <v>0</v>
      </c>
      <c r="AA59" s="110">
        <f t="shared" si="5"/>
        <v>0</v>
      </c>
      <c r="AB59" s="110">
        <f t="shared" si="6"/>
        <v>0</v>
      </c>
      <c r="AC59" s="110">
        <f t="shared" si="7"/>
        <v>0</v>
      </c>
      <c r="AD59" s="110">
        <f t="shared" si="8"/>
        <v>0</v>
      </c>
      <c r="AE59" s="110">
        <f t="shared" si="9"/>
        <v>0</v>
      </c>
      <c r="AF59" s="110">
        <f t="shared" si="10"/>
        <v>0</v>
      </c>
    </row>
    <row r="60" spans="1:32" ht="47.25">
      <c r="A60" s="100" t="s">
        <v>146</v>
      </c>
      <c r="B60" s="101" t="s">
        <v>252</v>
      </c>
      <c r="C60" s="102" t="s">
        <v>234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f t="shared" si="4"/>
        <v>0</v>
      </c>
      <c r="AA60" s="110">
        <f t="shared" si="5"/>
        <v>0</v>
      </c>
      <c r="AB60" s="110">
        <f t="shared" si="6"/>
        <v>0</v>
      </c>
      <c r="AC60" s="110">
        <f t="shared" si="7"/>
        <v>0</v>
      </c>
      <c r="AD60" s="110">
        <f t="shared" si="8"/>
        <v>0</v>
      </c>
      <c r="AE60" s="110">
        <f t="shared" si="9"/>
        <v>0</v>
      </c>
      <c r="AF60" s="110">
        <f t="shared" si="10"/>
        <v>0</v>
      </c>
    </row>
    <row r="61" spans="1:32" ht="47.25">
      <c r="A61" s="100" t="s">
        <v>205</v>
      </c>
      <c r="B61" s="101" t="s">
        <v>253</v>
      </c>
      <c r="C61" s="102" t="s">
        <v>234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f t="shared" si="4"/>
        <v>0</v>
      </c>
      <c r="AA61" s="110">
        <f t="shared" si="5"/>
        <v>0</v>
      </c>
      <c r="AB61" s="110">
        <f t="shared" si="6"/>
        <v>0</v>
      </c>
      <c r="AC61" s="110">
        <f t="shared" si="7"/>
        <v>0</v>
      </c>
      <c r="AD61" s="110">
        <f t="shared" si="8"/>
        <v>0</v>
      </c>
      <c r="AE61" s="110">
        <f t="shared" si="9"/>
        <v>0</v>
      </c>
      <c r="AF61" s="110">
        <f t="shared" si="10"/>
        <v>0</v>
      </c>
    </row>
    <row r="62" spans="1:32" ht="31.5">
      <c r="A62" s="100" t="s">
        <v>206</v>
      </c>
      <c r="B62" s="104" t="s">
        <v>254</v>
      </c>
      <c r="C62" s="102" t="s">
        <v>234</v>
      </c>
      <c r="D62" s="110">
        <f>SUM(D63:D65)</f>
        <v>0.39300000000000002</v>
      </c>
      <c r="E62" s="110">
        <v>0</v>
      </c>
      <c r="F62" s="110">
        <f>SUM(F63:F65)</f>
        <v>0.13100000000000001</v>
      </c>
      <c r="G62" s="110">
        <f t="shared" ref="G62:Y62" si="241">SUM(G63:G65)</f>
        <v>0</v>
      </c>
      <c r="H62" s="110">
        <f t="shared" si="241"/>
        <v>0</v>
      </c>
      <c r="I62" s="110">
        <f t="shared" si="241"/>
        <v>0</v>
      </c>
      <c r="J62" s="110">
        <f t="shared" si="241"/>
        <v>0</v>
      </c>
      <c r="K62" s="110">
        <f t="shared" si="241"/>
        <v>0</v>
      </c>
      <c r="L62" s="110">
        <f t="shared" si="241"/>
        <v>0</v>
      </c>
      <c r="M62" s="110">
        <f t="shared" si="241"/>
        <v>0.13100000000000001</v>
      </c>
      <c r="N62" s="110">
        <f t="shared" si="241"/>
        <v>0</v>
      </c>
      <c r="O62" s="110">
        <f t="shared" si="241"/>
        <v>0</v>
      </c>
      <c r="P62" s="110">
        <f t="shared" si="241"/>
        <v>0</v>
      </c>
      <c r="Q62" s="110">
        <f t="shared" si="241"/>
        <v>0</v>
      </c>
      <c r="R62" s="110">
        <f t="shared" si="241"/>
        <v>0</v>
      </c>
      <c r="S62" s="110">
        <f t="shared" si="241"/>
        <v>0</v>
      </c>
      <c r="T62" s="110">
        <f>SUM(T63:T65)</f>
        <v>0.13100000000000001</v>
      </c>
      <c r="U62" s="110">
        <f t="shared" si="241"/>
        <v>0</v>
      </c>
      <c r="V62" s="110">
        <f t="shared" si="241"/>
        <v>0</v>
      </c>
      <c r="W62" s="110">
        <f t="shared" si="241"/>
        <v>0</v>
      </c>
      <c r="X62" s="110">
        <f t="shared" si="241"/>
        <v>0</v>
      </c>
      <c r="Y62" s="110">
        <f t="shared" si="241"/>
        <v>0</v>
      </c>
      <c r="Z62" s="110">
        <f t="shared" si="4"/>
        <v>0</v>
      </c>
      <c r="AA62" s="110">
        <f>F62+M62+T62</f>
        <v>0.39300000000000002</v>
      </c>
      <c r="AB62" s="110">
        <f t="shared" si="6"/>
        <v>0</v>
      </c>
      <c r="AC62" s="110">
        <f t="shared" si="7"/>
        <v>0</v>
      </c>
      <c r="AD62" s="110">
        <f t="shared" si="8"/>
        <v>0</v>
      </c>
      <c r="AE62" s="110">
        <f t="shared" si="9"/>
        <v>0</v>
      </c>
      <c r="AF62" s="110">
        <f t="shared" si="10"/>
        <v>0</v>
      </c>
    </row>
    <row r="63" spans="1:32" ht="31.5">
      <c r="A63" s="68" t="s">
        <v>440</v>
      </c>
      <c r="B63" s="104" t="s">
        <v>439</v>
      </c>
      <c r="C63" s="108" t="s">
        <v>437</v>
      </c>
      <c r="D63" s="110">
        <v>0.13100000000000001</v>
      </c>
      <c r="E63" s="110">
        <v>0</v>
      </c>
      <c r="F63" s="110">
        <v>0.13100000000000001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0">
        <f t="shared" si="4"/>
        <v>0</v>
      </c>
      <c r="AA63" s="110">
        <f t="shared" si="5"/>
        <v>0.13100000000000001</v>
      </c>
      <c r="AB63" s="110">
        <f t="shared" si="6"/>
        <v>0</v>
      </c>
      <c r="AC63" s="110">
        <f t="shared" si="7"/>
        <v>0</v>
      </c>
      <c r="AD63" s="110">
        <f t="shared" si="8"/>
        <v>0</v>
      </c>
      <c r="AE63" s="110">
        <f t="shared" si="9"/>
        <v>0</v>
      </c>
      <c r="AF63" s="110">
        <f t="shared" si="10"/>
        <v>0</v>
      </c>
    </row>
    <row r="64" spans="1:32" ht="31.5">
      <c r="A64" s="68" t="s">
        <v>441</v>
      </c>
      <c r="B64" s="104" t="s">
        <v>439</v>
      </c>
      <c r="C64" s="103" t="s">
        <v>442</v>
      </c>
      <c r="D64" s="110">
        <v>0.13100000000000001</v>
      </c>
      <c r="E64" s="110">
        <v>0</v>
      </c>
      <c r="F64" s="110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0.13100000000000001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0">
        <f t="shared" si="4"/>
        <v>0</v>
      </c>
      <c r="AA64" s="110">
        <f t="shared" si="5"/>
        <v>0.13100000000000001</v>
      </c>
      <c r="AB64" s="110">
        <f t="shared" si="6"/>
        <v>0</v>
      </c>
      <c r="AC64" s="110">
        <f t="shared" si="7"/>
        <v>0</v>
      </c>
      <c r="AD64" s="110">
        <f t="shared" si="8"/>
        <v>0</v>
      </c>
      <c r="AE64" s="110">
        <f t="shared" si="9"/>
        <v>0</v>
      </c>
      <c r="AF64" s="110">
        <f t="shared" si="10"/>
        <v>0</v>
      </c>
    </row>
    <row r="65" spans="1:32" ht="31.5">
      <c r="A65" s="78" t="s">
        <v>443</v>
      </c>
      <c r="B65" s="104" t="s">
        <v>439</v>
      </c>
      <c r="C65" s="109" t="s">
        <v>444</v>
      </c>
      <c r="D65" s="110">
        <v>0.13100000000000001</v>
      </c>
      <c r="E65" s="110">
        <v>0</v>
      </c>
      <c r="F65" s="110">
        <v>0</v>
      </c>
      <c r="G65" s="110">
        <v>0</v>
      </c>
      <c r="H65" s="110">
        <v>0</v>
      </c>
      <c r="I65" s="110">
        <v>0</v>
      </c>
      <c r="J65" s="110">
        <v>0</v>
      </c>
      <c r="K65" s="110">
        <v>0</v>
      </c>
      <c r="L65" s="110">
        <v>0</v>
      </c>
      <c r="M65" s="110">
        <v>0</v>
      </c>
      <c r="N65" s="110">
        <v>0</v>
      </c>
      <c r="O65" s="110">
        <v>0</v>
      </c>
      <c r="P65" s="110">
        <v>0</v>
      </c>
      <c r="Q65" s="110">
        <v>0</v>
      </c>
      <c r="R65" s="110">
        <v>0</v>
      </c>
      <c r="S65" s="110">
        <v>0</v>
      </c>
      <c r="T65" s="110">
        <v>0.13100000000000001</v>
      </c>
      <c r="U65" s="110">
        <v>0</v>
      </c>
      <c r="V65" s="110">
        <v>0</v>
      </c>
      <c r="W65" s="110">
        <v>0</v>
      </c>
      <c r="X65" s="110">
        <v>0</v>
      </c>
      <c r="Y65" s="110">
        <v>0</v>
      </c>
      <c r="Z65" s="110">
        <f t="shared" si="4"/>
        <v>0</v>
      </c>
      <c r="AA65" s="110">
        <f>F65+M65+T65</f>
        <v>0.13100000000000001</v>
      </c>
      <c r="AB65" s="110">
        <f t="shared" si="6"/>
        <v>0</v>
      </c>
      <c r="AC65" s="110">
        <f t="shared" si="7"/>
        <v>0</v>
      </c>
      <c r="AD65" s="110">
        <f t="shared" si="8"/>
        <v>0</v>
      </c>
      <c r="AE65" s="110">
        <f t="shared" si="9"/>
        <v>0</v>
      </c>
      <c r="AF65" s="110">
        <f t="shared" si="10"/>
        <v>0</v>
      </c>
    </row>
    <row r="73" spans="1:32">
      <c r="C73" s="117"/>
    </row>
  </sheetData>
  <autoFilter ref="A13:AF65"/>
  <mergeCells count="22">
    <mergeCell ref="Z9:AF9"/>
    <mergeCell ref="D8:D10"/>
    <mergeCell ref="E9:K9"/>
    <mergeCell ref="E10:K10"/>
    <mergeCell ref="S9:Y9"/>
    <mergeCell ref="S10:Y10"/>
    <mergeCell ref="A4:AF4"/>
    <mergeCell ref="A5:AF5"/>
    <mergeCell ref="A6:AF6"/>
    <mergeCell ref="A7:AF7"/>
    <mergeCell ref="E8:AF8"/>
    <mergeCell ref="A8:A12"/>
    <mergeCell ref="B8:B12"/>
    <mergeCell ref="C8:C12"/>
    <mergeCell ref="Z10:AF10"/>
    <mergeCell ref="AA11:AF11"/>
    <mergeCell ref="F11:K11"/>
    <mergeCell ref="D11:D12"/>
    <mergeCell ref="M11:R11"/>
    <mergeCell ref="L9:R9"/>
    <mergeCell ref="L10:R10"/>
    <mergeCell ref="T11:Y11"/>
  </mergeCells>
  <conditionalFormatting sqref="B59">
    <cfRule type="duplicateValues" dxfId="15" priority="10" stopIfTrue="1"/>
    <cfRule type="duplicateValues" dxfId="14" priority="11" stopIfTrue="1"/>
  </conditionalFormatting>
  <conditionalFormatting sqref="B54">
    <cfRule type="duplicateValues" dxfId="13" priority="32" stopIfTrue="1"/>
    <cfRule type="duplicateValues" dxfId="12" priority="33" stopIfTrue="1"/>
  </conditionalFormatting>
  <conditionalFormatting sqref="B14">
    <cfRule type="duplicateValues" dxfId="11" priority="1"/>
  </conditionalFormatting>
  <conditionalFormatting sqref="B57:B58 B60:B62">
    <cfRule type="duplicateValues" dxfId="10" priority="36" stopIfTrue="1"/>
    <cfRule type="duplicateValues" dxfId="9" priority="37" stopIfTrue="1"/>
  </conditionalFormatting>
  <pageMargins left="0.59055118110236227" right="0.59055118110236227" top="1.1811023622047245" bottom="0.59055118110236227" header="0.31496062992125984" footer="0.31496062992125984"/>
  <pageSetup paperSize="8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L68"/>
  <sheetViews>
    <sheetView view="pageBreakPreview" zoomScale="57" zoomScaleNormal="60" zoomScaleSheetLayoutView="57" workbookViewId="0"/>
  </sheetViews>
  <sheetFormatPr defaultRowHeight="15"/>
  <cols>
    <col min="1" max="1" width="9.875" style="43" customWidth="1"/>
    <col min="2" max="2" width="45.875" style="44" customWidth="1"/>
    <col min="3" max="3" width="18.875" style="43" customWidth="1"/>
    <col min="4" max="4" width="15.5" style="43" customWidth="1"/>
    <col min="5" max="10" width="8.5" style="175" customWidth="1"/>
    <col min="11" max="11" width="15.5" style="43" customWidth="1"/>
    <col min="12" max="17" width="8.5" style="175" customWidth="1"/>
    <col min="18" max="18" width="15.5" style="43" customWidth="1"/>
    <col min="19" max="24" width="8.5" style="175" customWidth="1"/>
    <col min="25" max="25" width="15.5" style="43" customWidth="1"/>
    <col min="26" max="27" width="8.5" style="177" customWidth="1"/>
    <col min="28" max="28" width="8.5" style="175" customWidth="1"/>
    <col min="29" max="29" width="8.5" style="177" customWidth="1"/>
    <col min="30" max="31" width="8.5" style="175" customWidth="1"/>
    <col min="32" max="32" width="15.5" style="43" customWidth="1"/>
    <col min="33" max="38" width="8.5" style="175" customWidth="1"/>
    <col min="39" max="16384" width="9" style="43"/>
  </cols>
  <sheetData>
    <row r="1" spans="1:38" ht="22.5" customHeight="1">
      <c r="AI1" s="179"/>
      <c r="AJ1" s="179"/>
      <c r="AK1" s="179"/>
      <c r="AL1" s="10" t="s">
        <v>368</v>
      </c>
    </row>
    <row r="2" spans="1:38" ht="22.5" customHeight="1">
      <c r="AI2" s="42"/>
      <c r="AJ2" s="42"/>
      <c r="AK2" s="42"/>
      <c r="AL2" s="11" t="s">
        <v>314</v>
      </c>
    </row>
    <row r="3" spans="1:38" ht="22.5" customHeight="1">
      <c r="AK3" s="180"/>
      <c r="AL3" s="11" t="s">
        <v>459</v>
      </c>
    </row>
    <row r="4" spans="1:38" s="47" customFormat="1" ht="24.75" customHeight="1">
      <c r="A4" s="224" t="s">
        <v>355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</row>
    <row r="5" spans="1:38" s="47" customFormat="1" ht="18.75">
      <c r="A5" s="225" t="s">
        <v>370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</row>
    <row r="6" spans="1:38" s="47" customFormat="1" ht="30.75" customHeight="1">
      <c r="A6" s="227" t="s">
        <v>343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</row>
    <row r="7" spans="1:38" s="47" customFormat="1" ht="30.75" customHeight="1">
      <c r="A7" s="228" t="s">
        <v>113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</row>
    <row r="8" spans="1:38" s="47" customFormat="1" ht="23.25" customHeight="1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0"/>
      <c r="AA8" s="50"/>
      <c r="AB8" s="49"/>
      <c r="AC8" s="50"/>
      <c r="AD8" s="49"/>
      <c r="AE8" s="49"/>
      <c r="AF8" s="49"/>
      <c r="AG8" s="49"/>
      <c r="AH8" s="49"/>
      <c r="AI8" s="49"/>
      <c r="AJ8" s="49"/>
      <c r="AK8" s="49"/>
      <c r="AL8" s="49"/>
    </row>
    <row r="9" spans="1:38" s="47" customFormat="1" ht="26.25" customHeight="1">
      <c r="A9" s="229" t="s">
        <v>60</v>
      </c>
      <c r="B9" s="229" t="s">
        <v>17</v>
      </c>
      <c r="C9" s="229" t="s">
        <v>345</v>
      </c>
      <c r="D9" s="232" t="s">
        <v>379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</row>
    <row r="10" spans="1:38" s="47" customFormat="1" ht="30" customHeight="1">
      <c r="A10" s="230"/>
      <c r="B10" s="230"/>
      <c r="C10" s="230"/>
      <c r="D10" s="233" t="s">
        <v>1</v>
      </c>
      <c r="E10" s="233"/>
      <c r="F10" s="233"/>
      <c r="G10" s="233"/>
      <c r="H10" s="233"/>
      <c r="I10" s="233"/>
      <c r="J10" s="233"/>
      <c r="K10" s="233" t="s">
        <v>2</v>
      </c>
      <c r="L10" s="233"/>
      <c r="M10" s="233"/>
      <c r="N10" s="233"/>
      <c r="O10" s="233"/>
      <c r="P10" s="233"/>
      <c r="Q10" s="233"/>
      <c r="R10" s="233" t="s">
        <v>3</v>
      </c>
      <c r="S10" s="233"/>
      <c r="T10" s="233"/>
      <c r="U10" s="233"/>
      <c r="V10" s="233"/>
      <c r="W10" s="233"/>
      <c r="X10" s="233"/>
      <c r="Y10" s="233" t="s">
        <v>4</v>
      </c>
      <c r="Z10" s="233"/>
      <c r="AA10" s="233"/>
      <c r="AB10" s="233"/>
      <c r="AC10" s="233"/>
      <c r="AD10" s="233"/>
      <c r="AE10" s="233"/>
      <c r="AF10" s="234" t="s">
        <v>362</v>
      </c>
      <c r="AG10" s="234"/>
      <c r="AH10" s="234"/>
      <c r="AI10" s="234"/>
      <c r="AJ10" s="234"/>
      <c r="AK10" s="234"/>
      <c r="AL10" s="234"/>
    </row>
    <row r="11" spans="1:38" s="47" customFormat="1" ht="31.5">
      <c r="A11" s="230"/>
      <c r="B11" s="230"/>
      <c r="C11" s="230"/>
      <c r="D11" s="51" t="s">
        <v>25</v>
      </c>
      <c r="E11" s="233" t="s">
        <v>24</v>
      </c>
      <c r="F11" s="233"/>
      <c r="G11" s="233"/>
      <c r="H11" s="233"/>
      <c r="I11" s="233"/>
      <c r="J11" s="233"/>
      <c r="K11" s="51" t="s">
        <v>25</v>
      </c>
      <c r="L11" s="234" t="s">
        <v>24</v>
      </c>
      <c r="M11" s="234"/>
      <c r="N11" s="234"/>
      <c r="O11" s="234"/>
      <c r="P11" s="234"/>
      <c r="Q11" s="234"/>
      <c r="R11" s="51" t="s">
        <v>25</v>
      </c>
      <c r="S11" s="234" t="s">
        <v>24</v>
      </c>
      <c r="T11" s="234"/>
      <c r="U11" s="234"/>
      <c r="V11" s="234"/>
      <c r="W11" s="234"/>
      <c r="X11" s="234"/>
      <c r="Y11" s="51" t="s">
        <v>25</v>
      </c>
      <c r="Z11" s="234" t="s">
        <v>24</v>
      </c>
      <c r="AA11" s="234"/>
      <c r="AB11" s="234"/>
      <c r="AC11" s="234"/>
      <c r="AD11" s="234"/>
      <c r="AE11" s="234"/>
      <c r="AF11" s="51" t="s">
        <v>25</v>
      </c>
      <c r="AG11" s="234" t="s">
        <v>24</v>
      </c>
      <c r="AH11" s="234"/>
      <c r="AI11" s="234"/>
      <c r="AJ11" s="234"/>
      <c r="AK11" s="234"/>
      <c r="AL11" s="234"/>
    </row>
    <row r="12" spans="1:38" s="47" customFormat="1" ht="74.25" customHeight="1">
      <c r="A12" s="231"/>
      <c r="B12" s="231"/>
      <c r="C12" s="231"/>
      <c r="D12" s="52" t="s">
        <v>11</v>
      </c>
      <c r="E12" s="52" t="s">
        <v>11</v>
      </c>
      <c r="F12" s="53" t="s">
        <v>356</v>
      </c>
      <c r="G12" s="53" t="s">
        <v>357</v>
      </c>
      <c r="H12" s="53" t="s">
        <v>358</v>
      </c>
      <c r="I12" s="53" t="s">
        <v>359</v>
      </c>
      <c r="J12" s="53" t="s">
        <v>360</v>
      </c>
      <c r="K12" s="52" t="s">
        <v>11</v>
      </c>
      <c r="L12" s="52" t="s">
        <v>11</v>
      </c>
      <c r="M12" s="53" t="s">
        <v>356</v>
      </c>
      <c r="N12" s="53" t="s">
        <v>357</v>
      </c>
      <c r="O12" s="53" t="s">
        <v>358</v>
      </c>
      <c r="P12" s="53" t="s">
        <v>359</v>
      </c>
      <c r="Q12" s="53" t="s">
        <v>360</v>
      </c>
      <c r="R12" s="52" t="s">
        <v>11</v>
      </c>
      <c r="S12" s="52" t="s">
        <v>11</v>
      </c>
      <c r="T12" s="53" t="s">
        <v>356</v>
      </c>
      <c r="U12" s="53" t="s">
        <v>357</v>
      </c>
      <c r="V12" s="53" t="s">
        <v>358</v>
      </c>
      <c r="W12" s="53" t="s">
        <v>359</v>
      </c>
      <c r="X12" s="53" t="s">
        <v>360</v>
      </c>
      <c r="Y12" s="52" t="s">
        <v>11</v>
      </c>
      <c r="Z12" s="54" t="s">
        <v>11</v>
      </c>
      <c r="AA12" s="55" t="s">
        <v>356</v>
      </c>
      <c r="AB12" s="53" t="s">
        <v>357</v>
      </c>
      <c r="AC12" s="55" t="s">
        <v>358</v>
      </c>
      <c r="AD12" s="53" t="s">
        <v>359</v>
      </c>
      <c r="AE12" s="53" t="s">
        <v>361</v>
      </c>
      <c r="AF12" s="52" t="s">
        <v>11</v>
      </c>
      <c r="AG12" s="52" t="s">
        <v>11</v>
      </c>
      <c r="AH12" s="53" t="s">
        <v>356</v>
      </c>
      <c r="AI12" s="53" t="s">
        <v>357</v>
      </c>
      <c r="AJ12" s="53" t="s">
        <v>358</v>
      </c>
      <c r="AK12" s="53" t="s">
        <v>359</v>
      </c>
      <c r="AL12" s="53" t="s">
        <v>361</v>
      </c>
    </row>
    <row r="13" spans="1:38" s="47" customFormat="1" ht="15.75">
      <c r="A13" s="56">
        <v>1</v>
      </c>
      <c r="B13" s="56">
        <v>2</v>
      </c>
      <c r="C13" s="56">
        <v>3</v>
      </c>
      <c r="D13" s="57" t="s">
        <v>37</v>
      </c>
      <c r="E13" s="57" t="s">
        <v>38</v>
      </c>
      <c r="F13" s="57" t="s">
        <v>39</v>
      </c>
      <c r="G13" s="57" t="s">
        <v>40</v>
      </c>
      <c r="H13" s="57" t="s">
        <v>41</v>
      </c>
      <c r="I13" s="57" t="s">
        <v>42</v>
      </c>
      <c r="J13" s="57" t="s">
        <v>64</v>
      </c>
      <c r="K13" s="57" t="s">
        <v>65</v>
      </c>
      <c r="L13" s="57" t="s">
        <v>66</v>
      </c>
      <c r="M13" s="57" t="s">
        <v>67</v>
      </c>
      <c r="N13" s="57" t="s">
        <v>68</v>
      </c>
      <c r="O13" s="57" t="s">
        <v>69</v>
      </c>
      <c r="P13" s="57" t="s">
        <v>70</v>
      </c>
      <c r="Q13" s="57" t="s">
        <v>71</v>
      </c>
      <c r="R13" s="57" t="s">
        <v>72</v>
      </c>
      <c r="S13" s="57" t="s">
        <v>73</v>
      </c>
      <c r="T13" s="57" t="s">
        <v>74</v>
      </c>
      <c r="U13" s="57" t="s">
        <v>75</v>
      </c>
      <c r="V13" s="57" t="s">
        <v>76</v>
      </c>
      <c r="W13" s="57" t="s">
        <v>77</v>
      </c>
      <c r="X13" s="57" t="s">
        <v>100</v>
      </c>
      <c r="Y13" s="57" t="s">
        <v>78</v>
      </c>
      <c r="Z13" s="58" t="s">
        <v>79</v>
      </c>
      <c r="AA13" s="58" t="s">
        <v>80</v>
      </c>
      <c r="AB13" s="57" t="s">
        <v>81</v>
      </c>
      <c r="AC13" s="58" t="s">
        <v>82</v>
      </c>
      <c r="AD13" s="57" t="s">
        <v>83</v>
      </c>
      <c r="AE13" s="57" t="s">
        <v>101</v>
      </c>
      <c r="AF13" s="57" t="s">
        <v>30</v>
      </c>
      <c r="AG13" s="57" t="s">
        <v>33</v>
      </c>
      <c r="AH13" s="57" t="s">
        <v>45</v>
      </c>
      <c r="AI13" s="57" t="s">
        <v>48</v>
      </c>
      <c r="AJ13" s="57" t="s">
        <v>51</v>
      </c>
      <c r="AK13" s="57" t="s">
        <v>52</v>
      </c>
      <c r="AL13" s="57" t="s">
        <v>53</v>
      </c>
    </row>
    <row r="14" spans="1:38" ht="31.5">
      <c r="A14" s="20">
        <v>0</v>
      </c>
      <c r="B14" s="21" t="s">
        <v>207</v>
      </c>
      <c r="C14" s="20" t="s">
        <v>320</v>
      </c>
      <c r="D14" s="110">
        <f t="shared" ref="D14:AF14" si="0">SUM(D15:D20)</f>
        <v>0</v>
      </c>
      <c r="E14" s="110">
        <f t="shared" si="0"/>
        <v>0</v>
      </c>
      <c r="F14" s="110">
        <f t="shared" si="0"/>
        <v>0</v>
      </c>
      <c r="G14" s="110">
        <f t="shared" si="0"/>
        <v>0</v>
      </c>
      <c r="H14" s="110">
        <f t="shared" si="0"/>
        <v>0</v>
      </c>
      <c r="I14" s="110">
        <f t="shared" si="0"/>
        <v>0</v>
      </c>
      <c r="J14" s="110">
        <f t="shared" si="0"/>
        <v>0</v>
      </c>
      <c r="K14" s="110">
        <f t="shared" si="0"/>
        <v>0</v>
      </c>
      <c r="L14" s="110">
        <f t="shared" si="0"/>
        <v>0</v>
      </c>
      <c r="M14" s="110">
        <f t="shared" si="0"/>
        <v>0</v>
      </c>
      <c r="N14" s="110">
        <f t="shared" si="0"/>
        <v>0</v>
      </c>
      <c r="O14" s="110">
        <f t="shared" si="0"/>
        <v>0</v>
      </c>
      <c r="P14" s="110">
        <f t="shared" si="0"/>
        <v>0</v>
      </c>
      <c r="Q14" s="110">
        <f t="shared" si="0"/>
        <v>0</v>
      </c>
      <c r="R14" s="110">
        <f t="shared" si="0"/>
        <v>0</v>
      </c>
      <c r="S14" s="110">
        <f t="shared" si="0"/>
        <v>0.13</v>
      </c>
      <c r="T14" s="110">
        <f t="shared" si="0"/>
        <v>0</v>
      </c>
      <c r="U14" s="110">
        <f t="shared" si="0"/>
        <v>0</v>
      </c>
      <c r="V14" s="110">
        <f t="shared" si="0"/>
        <v>0</v>
      </c>
      <c r="W14" s="110">
        <f t="shared" si="0"/>
        <v>0</v>
      </c>
      <c r="X14" s="110">
        <f t="shared" si="0"/>
        <v>0</v>
      </c>
      <c r="Y14" s="110">
        <f t="shared" si="0"/>
        <v>0</v>
      </c>
      <c r="Z14" s="110">
        <f t="shared" si="0"/>
        <v>0</v>
      </c>
      <c r="AA14" s="110">
        <f t="shared" si="0"/>
        <v>0</v>
      </c>
      <c r="AB14" s="110">
        <f t="shared" si="0"/>
        <v>0</v>
      </c>
      <c r="AC14" s="110">
        <f t="shared" si="0"/>
        <v>0</v>
      </c>
      <c r="AD14" s="110">
        <f t="shared" si="0"/>
        <v>0</v>
      </c>
      <c r="AE14" s="110">
        <f t="shared" si="0"/>
        <v>0</v>
      </c>
      <c r="AF14" s="110">
        <f t="shared" si="0"/>
        <v>0</v>
      </c>
      <c r="AG14" s="110">
        <f t="shared" ref="AG14:AL14" si="1">SUM(AG15:AG20)</f>
        <v>0.13</v>
      </c>
      <c r="AH14" s="110">
        <f t="shared" si="1"/>
        <v>0</v>
      </c>
      <c r="AI14" s="110">
        <f t="shared" si="1"/>
        <v>0</v>
      </c>
      <c r="AJ14" s="110">
        <f t="shared" si="1"/>
        <v>0</v>
      </c>
      <c r="AK14" s="110">
        <f t="shared" si="1"/>
        <v>0</v>
      </c>
      <c r="AL14" s="110">
        <f t="shared" si="1"/>
        <v>0</v>
      </c>
    </row>
    <row r="15" spans="1:38" ht="15.75">
      <c r="A15" s="100" t="s">
        <v>180</v>
      </c>
      <c r="B15" s="101" t="s">
        <v>208</v>
      </c>
      <c r="C15" s="20" t="s">
        <v>320</v>
      </c>
      <c r="D15" s="110">
        <f t="shared" ref="D15:AD15" si="2">D22</f>
        <v>0</v>
      </c>
      <c r="E15" s="110">
        <f t="shared" si="2"/>
        <v>0</v>
      </c>
      <c r="F15" s="110">
        <f t="shared" si="2"/>
        <v>0</v>
      </c>
      <c r="G15" s="110">
        <f t="shared" si="2"/>
        <v>0</v>
      </c>
      <c r="H15" s="110">
        <f t="shared" si="2"/>
        <v>0</v>
      </c>
      <c r="I15" s="110">
        <f t="shared" si="2"/>
        <v>0</v>
      </c>
      <c r="J15" s="110">
        <f t="shared" si="2"/>
        <v>0</v>
      </c>
      <c r="K15" s="110">
        <f t="shared" si="2"/>
        <v>0</v>
      </c>
      <c r="L15" s="110">
        <f t="shared" si="2"/>
        <v>0</v>
      </c>
      <c r="M15" s="110">
        <f t="shared" si="2"/>
        <v>0</v>
      </c>
      <c r="N15" s="110">
        <f t="shared" si="2"/>
        <v>0</v>
      </c>
      <c r="O15" s="110">
        <f t="shared" si="2"/>
        <v>0</v>
      </c>
      <c r="P15" s="110">
        <f t="shared" si="2"/>
        <v>0</v>
      </c>
      <c r="Q15" s="110">
        <f t="shared" si="2"/>
        <v>0</v>
      </c>
      <c r="R15" s="110">
        <f t="shared" si="2"/>
        <v>0</v>
      </c>
      <c r="S15" s="110">
        <f t="shared" si="2"/>
        <v>0</v>
      </c>
      <c r="T15" s="110">
        <f t="shared" si="2"/>
        <v>0</v>
      </c>
      <c r="U15" s="110">
        <f t="shared" si="2"/>
        <v>0</v>
      </c>
      <c r="V15" s="110">
        <f t="shared" si="2"/>
        <v>0</v>
      </c>
      <c r="W15" s="110">
        <f t="shared" si="2"/>
        <v>0</v>
      </c>
      <c r="X15" s="110">
        <f t="shared" si="2"/>
        <v>0</v>
      </c>
      <c r="Y15" s="110">
        <f t="shared" si="2"/>
        <v>0</v>
      </c>
      <c r="Z15" s="110">
        <f t="shared" si="2"/>
        <v>0</v>
      </c>
      <c r="AA15" s="110">
        <f t="shared" si="2"/>
        <v>0</v>
      </c>
      <c r="AB15" s="110">
        <f t="shared" si="2"/>
        <v>0</v>
      </c>
      <c r="AC15" s="110">
        <f t="shared" si="2"/>
        <v>0</v>
      </c>
      <c r="AD15" s="110">
        <f t="shared" si="2"/>
        <v>0</v>
      </c>
      <c r="AE15" s="110">
        <f>AE22</f>
        <v>0</v>
      </c>
      <c r="AF15" s="110">
        <f t="shared" ref="AF15:AL15" si="3">AF22</f>
        <v>0</v>
      </c>
      <c r="AG15" s="110">
        <f t="shared" si="3"/>
        <v>0</v>
      </c>
      <c r="AH15" s="110">
        <f t="shared" si="3"/>
        <v>0</v>
      </c>
      <c r="AI15" s="110">
        <f t="shared" si="3"/>
        <v>0</v>
      </c>
      <c r="AJ15" s="110">
        <f t="shared" si="3"/>
        <v>0</v>
      </c>
      <c r="AK15" s="110">
        <f t="shared" si="3"/>
        <v>0</v>
      </c>
      <c r="AL15" s="110">
        <f t="shared" si="3"/>
        <v>0</v>
      </c>
    </row>
    <row r="16" spans="1:38" ht="31.5">
      <c r="A16" s="100" t="s">
        <v>181</v>
      </c>
      <c r="B16" s="101" t="s">
        <v>209</v>
      </c>
      <c r="C16" s="20" t="s">
        <v>320</v>
      </c>
      <c r="D16" s="110">
        <f t="shared" ref="D16:AE16" si="4">D38</f>
        <v>0</v>
      </c>
      <c r="E16" s="110">
        <f t="shared" si="4"/>
        <v>0</v>
      </c>
      <c r="F16" s="110">
        <f t="shared" si="4"/>
        <v>0</v>
      </c>
      <c r="G16" s="110">
        <f t="shared" si="4"/>
        <v>0</v>
      </c>
      <c r="H16" s="110">
        <f t="shared" si="4"/>
        <v>0</v>
      </c>
      <c r="I16" s="110">
        <f t="shared" si="4"/>
        <v>0</v>
      </c>
      <c r="J16" s="110">
        <f t="shared" si="4"/>
        <v>0</v>
      </c>
      <c r="K16" s="110">
        <f t="shared" si="4"/>
        <v>0</v>
      </c>
      <c r="L16" s="110">
        <f t="shared" si="4"/>
        <v>0</v>
      </c>
      <c r="M16" s="110">
        <f t="shared" si="4"/>
        <v>0</v>
      </c>
      <c r="N16" s="110">
        <f t="shared" si="4"/>
        <v>0</v>
      </c>
      <c r="O16" s="110">
        <f t="shared" si="4"/>
        <v>0</v>
      </c>
      <c r="P16" s="110">
        <f t="shared" si="4"/>
        <v>0</v>
      </c>
      <c r="Q16" s="110">
        <f t="shared" si="4"/>
        <v>0</v>
      </c>
      <c r="R16" s="110">
        <f t="shared" si="4"/>
        <v>0</v>
      </c>
      <c r="S16" s="110">
        <f t="shared" si="4"/>
        <v>0</v>
      </c>
      <c r="T16" s="110">
        <f t="shared" si="4"/>
        <v>0</v>
      </c>
      <c r="U16" s="110">
        <f t="shared" si="4"/>
        <v>0</v>
      </c>
      <c r="V16" s="110">
        <f t="shared" si="4"/>
        <v>0</v>
      </c>
      <c r="W16" s="110">
        <f t="shared" si="4"/>
        <v>0</v>
      </c>
      <c r="X16" s="110">
        <f t="shared" si="4"/>
        <v>0</v>
      </c>
      <c r="Y16" s="110">
        <f t="shared" si="4"/>
        <v>0</v>
      </c>
      <c r="Z16" s="110">
        <f t="shared" si="4"/>
        <v>0</v>
      </c>
      <c r="AA16" s="110">
        <f t="shared" si="4"/>
        <v>0</v>
      </c>
      <c r="AB16" s="110">
        <f t="shared" si="4"/>
        <v>0</v>
      </c>
      <c r="AC16" s="110">
        <f t="shared" si="4"/>
        <v>0</v>
      </c>
      <c r="AD16" s="110">
        <f t="shared" si="4"/>
        <v>0</v>
      </c>
      <c r="AE16" s="110">
        <f t="shared" si="4"/>
        <v>0</v>
      </c>
      <c r="AF16" s="110">
        <f t="shared" ref="AF16:AL16" si="5">AF38</f>
        <v>0</v>
      </c>
      <c r="AG16" s="110">
        <f t="shared" si="5"/>
        <v>0</v>
      </c>
      <c r="AH16" s="110">
        <f t="shared" si="5"/>
        <v>0</v>
      </c>
      <c r="AI16" s="110">
        <f t="shared" si="5"/>
        <v>0</v>
      </c>
      <c r="AJ16" s="110">
        <f t="shared" si="5"/>
        <v>0</v>
      </c>
      <c r="AK16" s="110">
        <f t="shared" si="5"/>
        <v>0</v>
      </c>
      <c r="AL16" s="110">
        <f t="shared" si="5"/>
        <v>0</v>
      </c>
    </row>
    <row r="17" spans="1:38" ht="47.25">
      <c r="A17" s="100" t="s">
        <v>182</v>
      </c>
      <c r="B17" s="101" t="s">
        <v>210</v>
      </c>
      <c r="C17" s="20" t="s">
        <v>320</v>
      </c>
      <c r="D17" s="110">
        <f t="shared" ref="D17:AE17" si="6">D57</f>
        <v>0</v>
      </c>
      <c r="E17" s="110">
        <f t="shared" si="6"/>
        <v>0</v>
      </c>
      <c r="F17" s="110">
        <f t="shared" si="6"/>
        <v>0</v>
      </c>
      <c r="G17" s="110">
        <f t="shared" si="6"/>
        <v>0</v>
      </c>
      <c r="H17" s="110">
        <f t="shared" si="6"/>
        <v>0</v>
      </c>
      <c r="I17" s="110">
        <f t="shared" si="6"/>
        <v>0</v>
      </c>
      <c r="J17" s="110">
        <f t="shared" si="6"/>
        <v>0</v>
      </c>
      <c r="K17" s="110">
        <f t="shared" si="6"/>
        <v>0</v>
      </c>
      <c r="L17" s="110">
        <f t="shared" si="6"/>
        <v>0</v>
      </c>
      <c r="M17" s="110">
        <f t="shared" si="6"/>
        <v>0</v>
      </c>
      <c r="N17" s="110">
        <f t="shared" si="6"/>
        <v>0</v>
      </c>
      <c r="O17" s="110">
        <f t="shared" si="6"/>
        <v>0</v>
      </c>
      <c r="P17" s="110">
        <f t="shared" si="6"/>
        <v>0</v>
      </c>
      <c r="Q17" s="110">
        <f t="shared" si="6"/>
        <v>0</v>
      </c>
      <c r="R17" s="110">
        <f t="shared" si="6"/>
        <v>0</v>
      </c>
      <c r="S17" s="110">
        <f t="shared" si="6"/>
        <v>0</v>
      </c>
      <c r="T17" s="110">
        <f t="shared" si="6"/>
        <v>0</v>
      </c>
      <c r="U17" s="110">
        <f t="shared" si="6"/>
        <v>0</v>
      </c>
      <c r="V17" s="110">
        <f t="shared" si="6"/>
        <v>0</v>
      </c>
      <c r="W17" s="110">
        <f t="shared" si="6"/>
        <v>0</v>
      </c>
      <c r="X17" s="110">
        <f t="shared" si="6"/>
        <v>0</v>
      </c>
      <c r="Y17" s="110">
        <f t="shared" si="6"/>
        <v>0</v>
      </c>
      <c r="Z17" s="110">
        <f t="shared" si="6"/>
        <v>0</v>
      </c>
      <c r="AA17" s="110">
        <f t="shared" si="6"/>
        <v>0</v>
      </c>
      <c r="AB17" s="110">
        <f t="shared" si="6"/>
        <v>0</v>
      </c>
      <c r="AC17" s="110">
        <f t="shared" si="6"/>
        <v>0</v>
      </c>
      <c r="AD17" s="110">
        <f t="shared" si="6"/>
        <v>0</v>
      </c>
      <c r="AE17" s="110">
        <f t="shared" si="6"/>
        <v>0</v>
      </c>
      <c r="AF17" s="110">
        <f t="shared" ref="AF17:AL17" si="7">AF57</f>
        <v>0</v>
      </c>
      <c r="AG17" s="110">
        <f t="shared" si="7"/>
        <v>0</v>
      </c>
      <c r="AH17" s="110">
        <f t="shared" si="7"/>
        <v>0</v>
      </c>
      <c r="AI17" s="110">
        <f t="shared" si="7"/>
        <v>0</v>
      </c>
      <c r="AJ17" s="110">
        <f t="shared" si="7"/>
        <v>0</v>
      </c>
      <c r="AK17" s="110">
        <f t="shared" si="7"/>
        <v>0</v>
      </c>
      <c r="AL17" s="110">
        <f t="shared" si="7"/>
        <v>0</v>
      </c>
    </row>
    <row r="18" spans="1:38" ht="31.5">
      <c r="A18" s="100" t="s">
        <v>183</v>
      </c>
      <c r="B18" s="101" t="s">
        <v>211</v>
      </c>
      <c r="C18" s="20" t="s">
        <v>320</v>
      </c>
      <c r="D18" s="110">
        <f t="shared" ref="D18:S20" si="8">D60</f>
        <v>0</v>
      </c>
      <c r="E18" s="110">
        <f t="shared" si="8"/>
        <v>0</v>
      </c>
      <c r="F18" s="110">
        <f t="shared" si="8"/>
        <v>0</v>
      </c>
      <c r="G18" s="110">
        <f t="shared" si="8"/>
        <v>0</v>
      </c>
      <c r="H18" s="110">
        <f t="shared" si="8"/>
        <v>0</v>
      </c>
      <c r="I18" s="110">
        <f t="shared" si="8"/>
        <v>0</v>
      </c>
      <c r="J18" s="110">
        <f t="shared" si="8"/>
        <v>0</v>
      </c>
      <c r="K18" s="110">
        <f t="shared" si="8"/>
        <v>0</v>
      </c>
      <c r="L18" s="110">
        <f t="shared" si="8"/>
        <v>0</v>
      </c>
      <c r="M18" s="110">
        <f t="shared" si="8"/>
        <v>0</v>
      </c>
      <c r="N18" s="110">
        <f t="shared" si="8"/>
        <v>0</v>
      </c>
      <c r="O18" s="110">
        <f t="shared" si="8"/>
        <v>0</v>
      </c>
      <c r="P18" s="110">
        <f t="shared" si="8"/>
        <v>0</v>
      </c>
      <c r="Q18" s="110">
        <f t="shared" si="8"/>
        <v>0</v>
      </c>
      <c r="R18" s="110">
        <f t="shared" si="8"/>
        <v>0</v>
      </c>
      <c r="S18" s="110">
        <f t="shared" si="8"/>
        <v>0</v>
      </c>
      <c r="T18" s="110">
        <f t="shared" ref="T18:AE20" si="9">T60</f>
        <v>0</v>
      </c>
      <c r="U18" s="110">
        <f t="shared" si="9"/>
        <v>0</v>
      </c>
      <c r="V18" s="110">
        <f t="shared" si="9"/>
        <v>0</v>
      </c>
      <c r="W18" s="110">
        <f t="shared" si="9"/>
        <v>0</v>
      </c>
      <c r="X18" s="110">
        <f t="shared" si="9"/>
        <v>0</v>
      </c>
      <c r="Y18" s="110">
        <f t="shared" si="9"/>
        <v>0</v>
      </c>
      <c r="Z18" s="110">
        <f t="shared" si="9"/>
        <v>0</v>
      </c>
      <c r="AA18" s="110">
        <f t="shared" si="9"/>
        <v>0</v>
      </c>
      <c r="AB18" s="110">
        <f t="shared" si="9"/>
        <v>0</v>
      </c>
      <c r="AC18" s="110">
        <f t="shared" si="9"/>
        <v>0</v>
      </c>
      <c r="AD18" s="110">
        <f t="shared" si="9"/>
        <v>0</v>
      </c>
      <c r="AE18" s="110">
        <f t="shared" si="9"/>
        <v>0</v>
      </c>
      <c r="AF18" s="110">
        <f t="shared" ref="AF18:AL18" si="10">AF60</f>
        <v>0</v>
      </c>
      <c r="AG18" s="110">
        <f t="shared" si="10"/>
        <v>0</v>
      </c>
      <c r="AH18" s="110">
        <f t="shared" si="10"/>
        <v>0</v>
      </c>
      <c r="AI18" s="110">
        <f t="shared" si="10"/>
        <v>0</v>
      </c>
      <c r="AJ18" s="110">
        <f t="shared" si="10"/>
        <v>0</v>
      </c>
      <c r="AK18" s="110">
        <f t="shared" si="10"/>
        <v>0</v>
      </c>
      <c r="AL18" s="110">
        <f t="shared" si="10"/>
        <v>0</v>
      </c>
    </row>
    <row r="19" spans="1:38" ht="31.5">
      <c r="A19" s="100" t="s">
        <v>184</v>
      </c>
      <c r="B19" s="101" t="s">
        <v>212</v>
      </c>
      <c r="C19" s="20" t="s">
        <v>320</v>
      </c>
      <c r="D19" s="110">
        <f t="shared" si="8"/>
        <v>0</v>
      </c>
      <c r="E19" s="110">
        <f t="shared" si="8"/>
        <v>0</v>
      </c>
      <c r="F19" s="110">
        <f t="shared" si="8"/>
        <v>0</v>
      </c>
      <c r="G19" s="110">
        <f t="shared" si="8"/>
        <v>0</v>
      </c>
      <c r="H19" s="110">
        <f t="shared" si="8"/>
        <v>0</v>
      </c>
      <c r="I19" s="110">
        <f t="shared" si="8"/>
        <v>0</v>
      </c>
      <c r="J19" s="110">
        <f t="shared" si="8"/>
        <v>0</v>
      </c>
      <c r="K19" s="110">
        <f t="shared" si="8"/>
        <v>0</v>
      </c>
      <c r="L19" s="110">
        <f t="shared" si="8"/>
        <v>0</v>
      </c>
      <c r="M19" s="110">
        <f t="shared" si="8"/>
        <v>0</v>
      </c>
      <c r="N19" s="110">
        <f t="shared" si="8"/>
        <v>0</v>
      </c>
      <c r="O19" s="110">
        <f t="shared" si="8"/>
        <v>0</v>
      </c>
      <c r="P19" s="110">
        <f t="shared" si="8"/>
        <v>0</v>
      </c>
      <c r="Q19" s="110">
        <f t="shared" si="8"/>
        <v>0</v>
      </c>
      <c r="R19" s="110">
        <f t="shared" si="8"/>
        <v>0</v>
      </c>
      <c r="S19" s="110">
        <f t="shared" si="8"/>
        <v>0</v>
      </c>
      <c r="T19" s="110">
        <f t="shared" si="9"/>
        <v>0</v>
      </c>
      <c r="U19" s="110">
        <f t="shared" si="9"/>
        <v>0</v>
      </c>
      <c r="V19" s="110">
        <f t="shared" si="9"/>
        <v>0</v>
      </c>
      <c r="W19" s="110">
        <f t="shared" si="9"/>
        <v>0</v>
      </c>
      <c r="X19" s="110">
        <f t="shared" si="9"/>
        <v>0</v>
      </c>
      <c r="Y19" s="110">
        <f t="shared" si="9"/>
        <v>0</v>
      </c>
      <c r="Z19" s="110">
        <f t="shared" si="9"/>
        <v>0</v>
      </c>
      <c r="AA19" s="110">
        <f t="shared" si="9"/>
        <v>0</v>
      </c>
      <c r="AB19" s="110">
        <f t="shared" si="9"/>
        <v>0</v>
      </c>
      <c r="AC19" s="110">
        <f t="shared" si="9"/>
        <v>0</v>
      </c>
      <c r="AD19" s="110">
        <f t="shared" si="9"/>
        <v>0</v>
      </c>
      <c r="AE19" s="110">
        <f t="shared" si="9"/>
        <v>0</v>
      </c>
      <c r="AF19" s="110">
        <f t="shared" ref="AF19:AL19" si="11">AF61</f>
        <v>0</v>
      </c>
      <c r="AG19" s="110">
        <f t="shared" si="11"/>
        <v>0</v>
      </c>
      <c r="AH19" s="110">
        <f t="shared" si="11"/>
        <v>0</v>
      </c>
      <c r="AI19" s="110">
        <f t="shared" si="11"/>
        <v>0</v>
      </c>
      <c r="AJ19" s="110">
        <f t="shared" si="11"/>
        <v>0</v>
      </c>
      <c r="AK19" s="110">
        <f t="shared" si="11"/>
        <v>0</v>
      </c>
      <c r="AL19" s="110">
        <f t="shared" si="11"/>
        <v>0</v>
      </c>
    </row>
    <row r="20" spans="1:38" ht="15.75">
      <c r="A20" s="100" t="s">
        <v>185</v>
      </c>
      <c r="B20" s="101" t="s">
        <v>213</v>
      </c>
      <c r="C20" s="20" t="s">
        <v>320</v>
      </c>
      <c r="D20" s="110">
        <f t="shared" si="8"/>
        <v>0</v>
      </c>
      <c r="E20" s="110">
        <f t="shared" si="8"/>
        <v>0</v>
      </c>
      <c r="F20" s="110">
        <f t="shared" si="8"/>
        <v>0</v>
      </c>
      <c r="G20" s="110">
        <f t="shared" si="8"/>
        <v>0</v>
      </c>
      <c r="H20" s="110">
        <f t="shared" si="8"/>
        <v>0</v>
      </c>
      <c r="I20" s="110">
        <f t="shared" si="8"/>
        <v>0</v>
      </c>
      <c r="J20" s="110">
        <f t="shared" si="8"/>
        <v>0</v>
      </c>
      <c r="K20" s="110">
        <f t="shared" si="8"/>
        <v>0</v>
      </c>
      <c r="L20" s="110">
        <f t="shared" si="8"/>
        <v>0</v>
      </c>
      <c r="M20" s="110">
        <f t="shared" si="8"/>
        <v>0</v>
      </c>
      <c r="N20" s="110">
        <f t="shared" si="8"/>
        <v>0</v>
      </c>
      <c r="O20" s="110">
        <f t="shared" si="8"/>
        <v>0</v>
      </c>
      <c r="P20" s="110">
        <f t="shared" si="8"/>
        <v>0</v>
      </c>
      <c r="Q20" s="110">
        <f t="shared" si="8"/>
        <v>0</v>
      </c>
      <c r="R20" s="110">
        <f t="shared" si="8"/>
        <v>0</v>
      </c>
      <c r="S20" s="110">
        <f t="shared" si="8"/>
        <v>0.13</v>
      </c>
      <c r="T20" s="110">
        <f t="shared" si="9"/>
        <v>0</v>
      </c>
      <c r="U20" s="110">
        <f t="shared" si="9"/>
        <v>0</v>
      </c>
      <c r="V20" s="110">
        <f t="shared" si="9"/>
        <v>0</v>
      </c>
      <c r="W20" s="110">
        <f t="shared" si="9"/>
        <v>0</v>
      </c>
      <c r="X20" s="110">
        <f t="shared" si="9"/>
        <v>0</v>
      </c>
      <c r="Y20" s="110">
        <f t="shared" si="9"/>
        <v>0</v>
      </c>
      <c r="Z20" s="110">
        <f t="shared" si="9"/>
        <v>0</v>
      </c>
      <c r="AA20" s="110">
        <f t="shared" si="9"/>
        <v>0</v>
      </c>
      <c r="AB20" s="110">
        <f t="shared" si="9"/>
        <v>0</v>
      </c>
      <c r="AC20" s="110">
        <f t="shared" si="9"/>
        <v>0</v>
      </c>
      <c r="AD20" s="110">
        <f t="shared" si="9"/>
        <v>0</v>
      </c>
      <c r="AE20" s="110">
        <f t="shared" si="9"/>
        <v>0</v>
      </c>
      <c r="AF20" s="110">
        <f t="shared" ref="AF20:AL20" si="12">AF62</f>
        <v>0</v>
      </c>
      <c r="AG20" s="110">
        <f t="shared" si="12"/>
        <v>0.13</v>
      </c>
      <c r="AH20" s="110">
        <f t="shared" si="12"/>
        <v>0</v>
      </c>
      <c r="AI20" s="110">
        <f t="shared" si="12"/>
        <v>0</v>
      </c>
      <c r="AJ20" s="110">
        <f t="shared" si="12"/>
        <v>0</v>
      </c>
      <c r="AK20" s="110">
        <f t="shared" si="12"/>
        <v>0</v>
      </c>
      <c r="AL20" s="110">
        <f t="shared" si="12"/>
        <v>0</v>
      </c>
    </row>
    <row r="21" spans="1:38" ht="18.75">
      <c r="A21" s="98" t="s">
        <v>186</v>
      </c>
      <c r="B21" s="99" t="s">
        <v>179</v>
      </c>
      <c r="C21" s="20" t="s">
        <v>234</v>
      </c>
      <c r="D21" s="110">
        <f t="shared" ref="D21:AE21" si="13">D14</f>
        <v>0</v>
      </c>
      <c r="E21" s="110">
        <f t="shared" si="13"/>
        <v>0</v>
      </c>
      <c r="F21" s="110">
        <f t="shared" si="13"/>
        <v>0</v>
      </c>
      <c r="G21" s="110">
        <f t="shared" si="13"/>
        <v>0</v>
      </c>
      <c r="H21" s="110">
        <f t="shared" si="13"/>
        <v>0</v>
      </c>
      <c r="I21" s="110">
        <f t="shared" si="13"/>
        <v>0</v>
      </c>
      <c r="J21" s="110">
        <f t="shared" si="13"/>
        <v>0</v>
      </c>
      <c r="K21" s="110">
        <f t="shared" si="13"/>
        <v>0</v>
      </c>
      <c r="L21" s="110">
        <f t="shared" si="13"/>
        <v>0</v>
      </c>
      <c r="M21" s="110">
        <f t="shared" si="13"/>
        <v>0</v>
      </c>
      <c r="N21" s="110">
        <f t="shared" si="13"/>
        <v>0</v>
      </c>
      <c r="O21" s="110">
        <f t="shared" si="13"/>
        <v>0</v>
      </c>
      <c r="P21" s="110">
        <f t="shared" si="13"/>
        <v>0</v>
      </c>
      <c r="Q21" s="110">
        <f t="shared" si="13"/>
        <v>0</v>
      </c>
      <c r="R21" s="110">
        <f t="shared" si="13"/>
        <v>0</v>
      </c>
      <c r="S21" s="110">
        <f t="shared" si="13"/>
        <v>0.13</v>
      </c>
      <c r="T21" s="110">
        <f t="shared" si="13"/>
        <v>0</v>
      </c>
      <c r="U21" s="110">
        <f t="shared" si="13"/>
        <v>0</v>
      </c>
      <c r="V21" s="110">
        <f t="shared" si="13"/>
        <v>0</v>
      </c>
      <c r="W21" s="110">
        <f t="shared" si="13"/>
        <v>0</v>
      </c>
      <c r="X21" s="110">
        <f t="shared" si="13"/>
        <v>0</v>
      </c>
      <c r="Y21" s="110">
        <f t="shared" si="13"/>
        <v>0</v>
      </c>
      <c r="Z21" s="110">
        <f t="shared" si="13"/>
        <v>0</v>
      </c>
      <c r="AA21" s="110">
        <f t="shared" si="13"/>
        <v>0</v>
      </c>
      <c r="AB21" s="110">
        <f t="shared" si="13"/>
        <v>0</v>
      </c>
      <c r="AC21" s="110">
        <f t="shared" si="13"/>
        <v>0</v>
      </c>
      <c r="AD21" s="110">
        <f t="shared" si="13"/>
        <v>0</v>
      </c>
      <c r="AE21" s="110">
        <f t="shared" si="13"/>
        <v>0</v>
      </c>
      <c r="AF21" s="110">
        <f t="shared" ref="AF21:AL21" si="14">AF14</f>
        <v>0</v>
      </c>
      <c r="AG21" s="110">
        <f t="shared" si="14"/>
        <v>0.13</v>
      </c>
      <c r="AH21" s="110">
        <f t="shared" si="14"/>
        <v>0</v>
      </c>
      <c r="AI21" s="110">
        <f t="shared" si="14"/>
        <v>0</v>
      </c>
      <c r="AJ21" s="110">
        <f t="shared" si="14"/>
        <v>0</v>
      </c>
      <c r="AK21" s="110">
        <f t="shared" si="14"/>
        <v>0</v>
      </c>
      <c r="AL21" s="110">
        <f t="shared" si="14"/>
        <v>0</v>
      </c>
    </row>
    <row r="22" spans="1:38" ht="31.5">
      <c r="A22" s="100" t="s">
        <v>120</v>
      </c>
      <c r="B22" s="101" t="s">
        <v>214</v>
      </c>
      <c r="C22" s="102" t="s">
        <v>234</v>
      </c>
      <c r="D22" s="110">
        <f t="shared" ref="D22:AE22" si="15">D23+D27+D30+D35</f>
        <v>0</v>
      </c>
      <c r="E22" s="110">
        <f t="shared" si="15"/>
        <v>0</v>
      </c>
      <c r="F22" s="110">
        <f t="shared" si="15"/>
        <v>0</v>
      </c>
      <c r="G22" s="110">
        <f t="shared" si="15"/>
        <v>0</v>
      </c>
      <c r="H22" s="110">
        <f t="shared" si="15"/>
        <v>0</v>
      </c>
      <c r="I22" s="110">
        <f t="shared" si="15"/>
        <v>0</v>
      </c>
      <c r="J22" s="110">
        <f t="shared" si="15"/>
        <v>0</v>
      </c>
      <c r="K22" s="110">
        <f t="shared" si="15"/>
        <v>0</v>
      </c>
      <c r="L22" s="110">
        <f t="shared" si="15"/>
        <v>0</v>
      </c>
      <c r="M22" s="110">
        <f t="shared" si="15"/>
        <v>0</v>
      </c>
      <c r="N22" s="110">
        <f t="shared" si="15"/>
        <v>0</v>
      </c>
      <c r="O22" s="110">
        <f t="shared" si="15"/>
        <v>0</v>
      </c>
      <c r="P22" s="110">
        <f t="shared" si="15"/>
        <v>0</v>
      </c>
      <c r="Q22" s="110">
        <f t="shared" si="15"/>
        <v>0</v>
      </c>
      <c r="R22" s="110">
        <f t="shared" si="15"/>
        <v>0</v>
      </c>
      <c r="S22" s="110">
        <f t="shared" si="15"/>
        <v>0</v>
      </c>
      <c r="T22" s="110">
        <f t="shared" si="15"/>
        <v>0</v>
      </c>
      <c r="U22" s="110">
        <f t="shared" si="15"/>
        <v>0</v>
      </c>
      <c r="V22" s="110">
        <f t="shared" si="15"/>
        <v>0</v>
      </c>
      <c r="W22" s="110">
        <f t="shared" si="15"/>
        <v>0</v>
      </c>
      <c r="X22" s="110">
        <f t="shared" si="15"/>
        <v>0</v>
      </c>
      <c r="Y22" s="110">
        <f t="shared" si="15"/>
        <v>0</v>
      </c>
      <c r="Z22" s="110">
        <f t="shared" si="15"/>
        <v>0</v>
      </c>
      <c r="AA22" s="110">
        <f t="shared" si="15"/>
        <v>0</v>
      </c>
      <c r="AB22" s="110">
        <f t="shared" si="15"/>
        <v>0</v>
      </c>
      <c r="AC22" s="110">
        <f t="shared" si="15"/>
        <v>0</v>
      </c>
      <c r="AD22" s="110">
        <f t="shared" si="15"/>
        <v>0</v>
      </c>
      <c r="AE22" s="110">
        <f t="shared" si="15"/>
        <v>0</v>
      </c>
      <c r="AF22" s="110">
        <f t="shared" ref="AF22" si="16">AF23+AF27+AF30+AF35</f>
        <v>0</v>
      </c>
      <c r="AG22" s="110">
        <f t="shared" ref="AG22" si="17">AG23+AG27+AG30+AG35</f>
        <v>0</v>
      </c>
      <c r="AH22" s="110">
        <f t="shared" ref="AH22" si="18">AH23+AH27+AH30+AH35</f>
        <v>0</v>
      </c>
      <c r="AI22" s="110">
        <f t="shared" ref="AI22" si="19">AI23+AI27+AI30+AI35</f>
        <v>0</v>
      </c>
      <c r="AJ22" s="110">
        <f t="shared" ref="AJ22" si="20">AJ23+AJ27+AJ30+AJ35</f>
        <v>0</v>
      </c>
      <c r="AK22" s="110">
        <f t="shared" ref="AK22" si="21">AK23+AK27+AK30+AK35</f>
        <v>0</v>
      </c>
      <c r="AL22" s="110">
        <f t="shared" ref="AL22" si="22">AL23+AL27+AL30+AL35</f>
        <v>0</v>
      </c>
    </row>
    <row r="23" spans="1:38" ht="47.25">
      <c r="A23" s="100" t="s">
        <v>121</v>
      </c>
      <c r="B23" s="101" t="s">
        <v>215</v>
      </c>
      <c r="C23" s="102" t="s">
        <v>234</v>
      </c>
      <c r="D23" s="110">
        <f t="shared" ref="D23:AE23" si="23">SUM(D24:D26)</f>
        <v>0</v>
      </c>
      <c r="E23" s="110">
        <f t="shared" si="23"/>
        <v>0</v>
      </c>
      <c r="F23" s="110">
        <f t="shared" si="23"/>
        <v>0</v>
      </c>
      <c r="G23" s="110">
        <f t="shared" si="23"/>
        <v>0</v>
      </c>
      <c r="H23" s="110">
        <f t="shared" si="23"/>
        <v>0</v>
      </c>
      <c r="I23" s="110">
        <f t="shared" si="23"/>
        <v>0</v>
      </c>
      <c r="J23" s="110">
        <f t="shared" si="23"/>
        <v>0</v>
      </c>
      <c r="K23" s="110">
        <f t="shared" si="23"/>
        <v>0</v>
      </c>
      <c r="L23" s="110">
        <f t="shared" si="23"/>
        <v>0</v>
      </c>
      <c r="M23" s="110">
        <f t="shared" si="23"/>
        <v>0</v>
      </c>
      <c r="N23" s="110">
        <f t="shared" si="23"/>
        <v>0</v>
      </c>
      <c r="O23" s="110">
        <f t="shared" si="23"/>
        <v>0</v>
      </c>
      <c r="P23" s="110">
        <f t="shared" si="23"/>
        <v>0</v>
      </c>
      <c r="Q23" s="110">
        <f t="shared" si="23"/>
        <v>0</v>
      </c>
      <c r="R23" s="110">
        <f t="shared" si="23"/>
        <v>0</v>
      </c>
      <c r="S23" s="110">
        <f t="shared" si="23"/>
        <v>0</v>
      </c>
      <c r="T23" s="110">
        <f t="shared" si="23"/>
        <v>0</v>
      </c>
      <c r="U23" s="110">
        <f t="shared" si="23"/>
        <v>0</v>
      </c>
      <c r="V23" s="110">
        <f t="shared" si="23"/>
        <v>0</v>
      </c>
      <c r="W23" s="110">
        <f t="shared" si="23"/>
        <v>0</v>
      </c>
      <c r="X23" s="110">
        <f t="shared" si="23"/>
        <v>0</v>
      </c>
      <c r="Y23" s="110">
        <f t="shared" si="23"/>
        <v>0</v>
      </c>
      <c r="Z23" s="110">
        <f t="shared" si="23"/>
        <v>0</v>
      </c>
      <c r="AA23" s="110">
        <f t="shared" si="23"/>
        <v>0</v>
      </c>
      <c r="AB23" s="110">
        <f t="shared" si="23"/>
        <v>0</v>
      </c>
      <c r="AC23" s="110">
        <f t="shared" si="23"/>
        <v>0</v>
      </c>
      <c r="AD23" s="110">
        <f t="shared" si="23"/>
        <v>0</v>
      </c>
      <c r="AE23" s="110">
        <f t="shared" si="23"/>
        <v>0</v>
      </c>
      <c r="AF23" s="185">
        <f t="shared" ref="AF23:AF64" si="24">D23+K23+R23+Y23</f>
        <v>0</v>
      </c>
      <c r="AG23" s="185">
        <f t="shared" ref="AG23:AG64" si="25">E23+L23+S23+Z23</f>
        <v>0</v>
      </c>
      <c r="AH23" s="185">
        <f t="shared" ref="AH23:AH64" si="26">F23+M23+T23+AA23</f>
        <v>0</v>
      </c>
      <c r="AI23" s="185">
        <f t="shared" ref="AI23:AI64" si="27">G23+N23+U23+AB23</f>
        <v>0</v>
      </c>
      <c r="AJ23" s="185">
        <f t="shared" ref="AJ23:AJ64" si="28">H23+O23+V23+AC23</f>
        <v>0</v>
      </c>
      <c r="AK23" s="185">
        <f t="shared" ref="AK23:AK64" si="29">I23+P23+W23+AD23</f>
        <v>0</v>
      </c>
      <c r="AL23" s="185">
        <f t="shared" ref="AL23:AL64" si="30">J23+Q23+X23+AE23</f>
        <v>0</v>
      </c>
    </row>
    <row r="24" spans="1:38" ht="63">
      <c r="A24" s="100" t="s">
        <v>135</v>
      </c>
      <c r="B24" s="101" t="s">
        <v>216</v>
      </c>
      <c r="C24" s="102" t="s">
        <v>234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  <c r="AB24" s="110">
        <v>0</v>
      </c>
      <c r="AC24" s="110">
        <v>0</v>
      </c>
      <c r="AD24" s="110">
        <v>0</v>
      </c>
      <c r="AE24" s="110">
        <v>0</v>
      </c>
      <c r="AF24" s="185">
        <f t="shared" si="24"/>
        <v>0</v>
      </c>
      <c r="AG24" s="185">
        <f t="shared" si="25"/>
        <v>0</v>
      </c>
      <c r="AH24" s="185">
        <f t="shared" si="26"/>
        <v>0</v>
      </c>
      <c r="AI24" s="185">
        <f t="shared" si="27"/>
        <v>0</v>
      </c>
      <c r="AJ24" s="185">
        <f t="shared" si="28"/>
        <v>0</v>
      </c>
      <c r="AK24" s="185">
        <f t="shared" si="29"/>
        <v>0</v>
      </c>
      <c r="AL24" s="185">
        <f t="shared" si="30"/>
        <v>0</v>
      </c>
    </row>
    <row r="25" spans="1:38" ht="63">
      <c r="A25" s="100" t="s">
        <v>136</v>
      </c>
      <c r="B25" s="101" t="s">
        <v>438</v>
      </c>
      <c r="C25" s="102" t="s">
        <v>234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v>0</v>
      </c>
      <c r="AA25" s="110">
        <v>0</v>
      </c>
      <c r="AB25" s="110">
        <v>0</v>
      </c>
      <c r="AC25" s="110">
        <v>0</v>
      </c>
      <c r="AD25" s="110">
        <v>0</v>
      </c>
      <c r="AE25" s="110">
        <v>0</v>
      </c>
      <c r="AF25" s="185">
        <f t="shared" si="24"/>
        <v>0</v>
      </c>
      <c r="AG25" s="185">
        <f t="shared" si="25"/>
        <v>0</v>
      </c>
      <c r="AH25" s="185">
        <f t="shared" si="26"/>
        <v>0</v>
      </c>
      <c r="AI25" s="185">
        <f t="shared" si="27"/>
        <v>0</v>
      </c>
      <c r="AJ25" s="185">
        <f t="shared" si="28"/>
        <v>0</v>
      </c>
      <c r="AK25" s="185">
        <f t="shared" si="29"/>
        <v>0</v>
      </c>
      <c r="AL25" s="185">
        <f t="shared" si="30"/>
        <v>0</v>
      </c>
    </row>
    <row r="26" spans="1:38" ht="47.25">
      <c r="A26" s="100" t="s">
        <v>187</v>
      </c>
      <c r="B26" s="101" t="s">
        <v>217</v>
      </c>
      <c r="C26" s="102" t="s">
        <v>234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85">
        <f t="shared" si="24"/>
        <v>0</v>
      </c>
      <c r="AG26" s="185">
        <f t="shared" si="25"/>
        <v>0</v>
      </c>
      <c r="AH26" s="185">
        <f t="shared" si="26"/>
        <v>0</v>
      </c>
      <c r="AI26" s="185">
        <f t="shared" si="27"/>
        <v>0</v>
      </c>
      <c r="AJ26" s="185">
        <f t="shared" si="28"/>
        <v>0</v>
      </c>
      <c r="AK26" s="185">
        <f t="shared" si="29"/>
        <v>0</v>
      </c>
      <c r="AL26" s="185">
        <f t="shared" si="30"/>
        <v>0</v>
      </c>
    </row>
    <row r="27" spans="1:38" ht="31.5">
      <c r="A27" s="100" t="s">
        <v>122</v>
      </c>
      <c r="B27" s="101" t="s">
        <v>218</v>
      </c>
      <c r="C27" s="102" t="s">
        <v>234</v>
      </c>
      <c r="D27" s="110">
        <f t="shared" ref="D27:AE27" si="31">D28+D29</f>
        <v>0</v>
      </c>
      <c r="E27" s="110">
        <f t="shared" si="31"/>
        <v>0</v>
      </c>
      <c r="F27" s="110">
        <f t="shared" si="31"/>
        <v>0</v>
      </c>
      <c r="G27" s="110">
        <f t="shared" si="31"/>
        <v>0</v>
      </c>
      <c r="H27" s="110">
        <f t="shared" si="31"/>
        <v>0</v>
      </c>
      <c r="I27" s="110">
        <f t="shared" si="31"/>
        <v>0</v>
      </c>
      <c r="J27" s="110">
        <f t="shared" si="31"/>
        <v>0</v>
      </c>
      <c r="K27" s="110">
        <f t="shared" si="31"/>
        <v>0</v>
      </c>
      <c r="L27" s="110">
        <f t="shared" si="31"/>
        <v>0</v>
      </c>
      <c r="M27" s="110">
        <f t="shared" si="31"/>
        <v>0</v>
      </c>
      <c r="N27" s="110">
        <f t="shared" si="31"/>
        <v>0</v>
      </c>
      <c r="O27" s="110">
        <f t="shared" si="31"/>
        <v>0</v>
      </c>
      <c r="P27" s="110">
        <f t="shared" si="31"/>
        <v>0</v>
      </c>
      <c r="Q27" s="110">
        <f t="shared" si="31"/>
        <v>0</v>
      </c>
      <c r="R27" s="110">
        <f t="shared" si="31"/>
        <v>0</v>
      </c>
      <c r="S27" s="110">
        <f t="shared" si="31"/>
        <v>0</v>
      </c>
      <c r="T27" s="110">
        <f t="shared" si="31"/>
        <v>0</v>
      </c>
      <c r="U27" s="110">
        <f t="shared" si="31"/>
        <v>0</v>
      </c>
      <c r="V27" s="110">
        <f t="shared" si="31"/>
        <v>0</v>
      </c>
      <c r="W27" s="110">
        <f t="shared" si="31"/>
        <v>0</v>
      </c>
      <c r="X27" s="110">
        <f t="shared" si="31"/>
        <v>0</v>
      </c>
      <c r="Y27" s="110">
        <f t="shared" si="31"/>
        <v>0</v>
      </c>
      <c r="Z27" s="110">
        <f t="shared" si="31"/>
        <v>0</v>
      </c>
      <c r="AA27" s="110">
        <f t="shared" si="31"/>
        <v>0</v>
      </c>
      <c r="AB27" s="110">
        <f t="shared" si="31"/>
        <v>0</v>
      </c>
      <c r="AC27" s="110">
        <f t="shared" si="31"/>
        <v>0</v>
      </c>
      <c r="AD27" s="110">
        <f t="shared" si="31"/>
        <v>0</v>
      </c>
      <c r="AE27" s="110">
        <f t="shared" si="31"/>
        <v>0</v>
      </c>
      <c r="AF27" s="185">
        <f t="shared" si="24"/>
        <v>0</v>
      </c>
      <c r="AG27" s="185">
        <f t="shared" si="25"/>
        <v>0</v>
      </c>
      <c r="AH27" s="185">
        <f t="shared" si="26"/>
        <v>0</v>
      </c>
      <c r="AI27" s="185">
        <f t="shared" si="27"/>
        <v>0</v>
      </c>
      <c r="AJ27" s="185">
        <f t="shared" si="28"/>
        <v>0</v>
      </c>
      <c r="AK27" s="185">
        <f t="shared" si="29"/>
        <v>0</v>
      </c>
      <c r="AL27" s="185">
        <f t="shared" si="30"/>
        <v>0</v>
      </c>
    </row>
    <row r="28" spans="1:38" ht="63">
      <c r="A28" s="100" t="s">
        <v>188</v>
      </c>
      <c r="B28" s="101" t="s">
        <v>219</v>
      </c>
      <c r="C28" s="102" t="s">
        <v>234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  <c r="AB28" s="110">
        <v>0</v>
      </c>
      <c r="AC28" s="110">
        <v>0</v>
      </c>
      <c r="AD28" s="110">
        <v>0</v>
      </c>
      <c r="AE28" s="110">
        <v>0</v>
      </c>
      <c r="AF28" s="185">
        <f t="shared" si="24"/>
        <v>0</v>
      </c>
      <c r="AG28" s="185">
        <f t="shared" si="25"/>
        <v>0</v>
      </c>
      <c r="AH28" s="185">
        <f t="shared" si="26"/>
        <v>0</v>
      </c>
      <c r="AI28" s="185">
        <f t="shared" si="27"/>
        <v>0</v>
      </c>
      <c r="AJ28" s="185">
        <f t="shared" si="28"/>
        <v>0</v>
      </c>
      <c r="AK28" s="185">
        <f t="shared" si="29"/>
        <v>0</v>
      </c>
      <c r="AL28" s="185">
        <f t="shared" si="30"/>
        <v>0</v>
      </c>
    </row>
    <row r="29" spans="1:38" ht="47.25">
      <c r="A29" s="100" t="s">
        <v>189</v>
      </c>
      <c r="B29" s="101" t="s">
        <v>220</v>
      </c>
      <c r="C29" s="102" t="s">
        <v>234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v>0</v>
      </c>
      <c r="AA29" s="110">
        <v>0</v>
      </c>
      <c r="AB29" s="110">
        <v>0</v>
      </c>
      <c r="AC29" s="110">
        <v>0</v>
      </c>
      <c r="AD29" s="110">
        <v>0</v>
      </c>
      <c r="AE29" s="110">
        <v>0</v>
      </c>
      <c r="AF29" s="185">
        <f t="shared" si="24"/>
        <v>0</v>
      </c>
      <c r="AG29" s="185">
        <f t="shared" si="25"/>
        <v>0</v>
      </c>
      <c r="AH29" s="185">
        <f t="shared" si="26"/>
        <v>0</v>
      </c>
      <c r="AI29" s="185">
        <f t="shared" si="27"/>
        <v>0</v>
      </c>
      <c r="AJ29" s="185">
        <f t="shared" si="28"/>
        <v>0</v>
      </c>
      <c r="AK29" s="185">
        <f t="shared" si="29"/>
        <v>0</v>
      </c>
      <c r="AL29" s="185">
        <f t="shared" si="30"/>
        <v>0</v>
      </c>
    </row>
    <row r="30" spans="1:38" ht="47.25">
      <c r="A30" s="100" t="s">
        <v>123</v>
      </c>
      <c r="B30" s="101" t="s">
        <v>221</v>
      </c>
      <c r="C30" s="102" t="s">
        <v>234</v>
      </c>
      <c r="D30" s="110">
        <f t="shared" ref="D30:AE30" si="32">D31+D32+D33+D34</f>
        <v>0</v>
      </c>
      <c r="E30" s="110">
        <f t="shared" si="32"/>
        <v>0</v>
      </c>
      <c r="F30" s="110">
        <f t="shared" si="32"/>
        <v>0</v>
      </c>
      <c r="G30" s="110">
        <f t="shared" si="32"/>
        <v>0</v>
      </c>
      <c r="H30" s="110">
        <f t="shared" si="32"/>
        <v>0</v>
      </c>
      <c r="I30" s="110">
        <f t="shared" si="32"/>
        <v>0</v>
      </c>
      <c r="J30" s="110">
        <f t="shared" si="32"/>
        <v>0</v>
      </c>
      <c r="K30" s="110">
        <f t="shared" si="32"/>
        <v>0</v>
      </c>
      <c r="L30" s="110">
        <f t="shared" si="32"/>
        <v>0</v>
      </c>
      <c r="M30" s="110">
        <f t="shared" si="32"/>
        <v>0</v>
      </c>
      <c r="N30" s="110">
        <f t="shared" si="32"/>
        <v>0</v>
      </c>
      <c r="O30" s="110">
        <f t="shared" si="32"/>
        <v>0</v>
      </c>
      <c r="P30" s="110">
        <f t="shared" si="32"/>
        <v>0</v>
      </c>
      <c r="Q30" s="110">
        <f t="shared" si="32"/>
        <v>0</v>
      </c>
      <c r="R30" s="110">
        <f t="shared" si="32"/>
        <v>0</v>
      </c>
      <c r="S30" s="110">
        <f t="shared" si="32"/>
        <v>0</v>
      </c>
      <c r="T30" s="110">
        <f t="shared" si="32"/>
        <v>0</v>
      </c>
      <c r="U30" s="110">
        <f t="shared" si="32"/>
        <v>0</v>
      </c>
      <c r="V30" s="110">
        <f t="shared" si="32"/>
        <v>0</v>
      </c>
      <c r="W30" s="110">
        <f t="shared" si="32"/>
        <v>0</v>
      </c>
      <c r="X30" s="110">
        <f t="shared" si="32"/>
        <v>0</v>
      </c>
      <c r="Y30" s="110">
        <f t="shared" si="32"/>
        <v>0</v>
      </c>
      <c r="Z30" s="110">
        <f t="shared" si="32"/>
        <v>0</v>
      </c>
      <c r="AA30" s="110">
        <f t="shared" si="32"/>
        <v>0</v>
      </c>
      <c r="AB30" s="110">
        <f t="shared" si="32"/>
        <v>0</v>
      </c>
      <c r="AC30" s="110">
        <f t="shared" si="32"/>
        <v>0</v>
      </c>
      <c r="AD30" s="110">
        <f t="shared" si="32"/>
        <v>0</v>
      </c>
      <c r="AE30" s="110">
        <f t="shared" si="32"/>
        <v>0</v>
      </c>
      <c r="AF30" s="185">
        <f t="shared" si="24"/>
        <v>0</v>
      </c>
      <c r="AG30" s="185">
        <f t="shared" si="25"/>
        <v>0</v>
      </c>
      <c r="AH30" s="185">
        <f t="shared" si="26"/>
        <v>0</v>
      </c>
      <c r="AI30" s="185">
        <f t="shared" si="27"/>
        <v>0</v>
      </c>
      <c r="AJ30" s="185">
        <f t="shared" si="28"/>
        <v>0</v>
      </c>
      <c r="AK30" s="185">
        <f t="shared" si="29"/>
        <v>0</v>
      </c>
      <c r="AL30" s="185">
        <f t="shared" si="30"/>
        <v>0</v>
      </c>
    </row>
    <row r="31" spans="1:38" ht="31.5">
      <c r="A31" s="100" t="s">
        <v>137</v>
      </c>
      <c r="B31" s="101" t="s">
        <v>222</v>
      </c>
      <c r="C31" s="102" t="s">
        <v>234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v>0</v>
      </c>
      <c r="AA31" s="110">
        <v>0</v>
      </c>
      <c r="AB31" s="110">
        <v>0</v>
      </c>
      <c r="AC31" s="110">
        <v>0</v>
      </c>
      <c r="AD31" s="110">
        <v>0</v>
      </c>
      <c r="AE31" s="110">
        <v>0</v>
      </c>
      <c r="AF31" s="185">
        <f t="shared" si="24"/>
        <v>0</v>
      </c>
      <c r="AG31" s="185">
        <f t="shared" si="25"/>
        <v>0</v>
      </c>
      <c r="AH31" s="185">
        <f t="shared" si="26"/>
        <v>0</v>
      </c>
      <c r="AI31" s="185">
        <f t="shared" si="27"/>
        <v>0</v>
      </c>
      <c r="AJ31" s="185">
        <f t="shared" si="28"/>
        <v>0</v>
      </c>
      <c r="AK31" s="185">
        <f t="shared" si="29"/>
        <v>0</v>
      </c>
      <c r="AL31" s="185">
        <f t="shared" si="30"/>
        <v>0</v>
      </c>
    </row>
    <row r="32" spans="1:38" ht="94.5">
      <c r="A32" s="100" t="s">
        <v>137</v>
      </c>
      <c r="B32" s="101" t="s">
        <v>223</v>
      </c>
      <c r="C32" s="102" t="s">
        <v>234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v>0</v>
      </c>
      <c r="AA32" s="110">
        <v>0</v>
      </c>
      <c r="AB32" s="110">
        <v>0</v>
      </c>
      <c r="AC32" s="110">
        <v>0</v>
      </c>
      <c r="AD32" s="110">
        <v>0</v>
      </c>
      <c r="AE32" s="110">
        <v>0</v>
      </c>
      <c r="AF32" s="185">
        <f t="shared" si="24"/>
        <v>0</v>
      </c>
      <c r="AG32" s="185">
        <f t="shared" si="25"/>
        <v>0</v>
      </c>
      <c r="AH32" s="185">
        <f t="shared" si="26"/>
        <v>0</v>
      </c>
      <c r="AI32" s="185">
        <f t="shared" si="27"/>
        <v>0</v>
      </c>
      <c r="AJ32" s="185">
        <f t="shared" si="28"/>
        <v>0</v>
      </c>
      <c r="AK32" s="185">
        <f t="shared" si="29"/>
        <v>0</v>
      </c>
      <c r="AL32" s="185">
        <f t="shared" si="30"/>
        <v>0</v>
      </c>
    </row>
    <row r="33" spans="1:38" ht="78.75">
      <c r="A33" s="100" t="s">
        <v>137</v>
      </c>
      <c r="B33" s="101" t="s">
        <v>224</v>
      </c>
      <c r="C33" s="102" t="s">
        <v>234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v>0</v>
      </c>
      <c r="AA33" s="110">
        <v>0</v>
      </c>
      <c r="AB33" s="110">
        <v>0</v>
      </c>
      <c r="AC33" s="110">
        <v>0</v>
      </c>
      <c r="AD33" s="110">
        <v>0</v>
      </c>
      <c r="AE33" s="110">
        <v>0</v>
      </c>
      <c r="AF33" s="185">
        <f t="shared" si="24"/>
        <v>0</v>
      </c>
      <c r="AG33" s="185">
        <f t="shared" si="25"/>
        <v>0</v>
      </c>
      <c r="AH33" s="185">
        <f t="shared" si="26"/>
        <v>0</v>
      </c>
      <c r="AI33" s="185">
        <f t="shared" si="27"/>
        <v>0</v>
      </c>
      <c r="AJ33" s="185">
        <f t="shared" si="28"/>
        <v>0</v>
      </c>
      <c r="AK33" s="185">
        <f t="shared" si="29"/>
        <v>0</v>
      </c>
      <c r="AL33" s="185">
        <f t="shared" si="30"/>
        <v>0</v>
      </c>
    </row>
    <row r="34" spans="1:38" ht="94.5">
      <c r="A34" s="100" t="s">
        <v>137</v>
      </c>
      <c r="B34" s="101" t="s">
        <v>225</v>
      </c>
      <c r="C34" s="102" t="s">
        <v>234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v>0</v>
      </c>
      <c r="AA34" s="110">
        <v>0</v>
      </c>
      <c r="AB34" s="110">
        <v>0</v>
      </c>
      <c r="AC34" s="110">
        <v>0</v>
      </c>
      <c r="AD34" s="110">
        <v>0</v>
      </c>
      <c r="AE34" s="110">
        <v>0</v>
      </c>
      <c r="AF34" s="185">
        <f t="shared" si="24"/>
        <v>0</v>
      </c>
      <c r="AG34" s="185">
        <f t="shared" si="25"/>
        <v>0</v>
      </c>
      <c r="AH34" s="185">
        <f t="shared" si="26"/>
        <v>0</v>
      </c>
      <c r="AI34" s="185">
        <f t="shared" si="27"/>
        <v>0</v>
      </c>
      <c r="AJ34" s="185">
        <f t="shared" si="28"/>
        <v>0</v>
      </c>
      <c r="AK34" s="185">
        <f t="shared" si="29"/>
        <v>0</v>
      </c>
      <c r="AL34" s="185">
        <f t="shared" si="30"/>
        <v>0</v>
      </c>
    </row>
    <row r="35" spans="1:38" ht="78.75">
      <c r="A35" s="100" t="s">
        <v>124</v>
      </c>
      <c r="B35" s="101" t="s">
        <v>226</v>
      </c>
      <c r="C35" s="102" t="s">
        <v>234</v>
      </c>
      <c r="D35" s="110">
        <f t="shared" ref="D35:AE35" si="33">D36+D37</f>
        <v>0</v>
      </c>
      <c r="E35" s="110">
        <f t="shared" si="33"/>
        <v>0</v>
      </c>
      <c r="F35" s="110">
        <f t="shared" si="33"/>
        <v>0</v>
      </c>
      <c r="G35" s="110">
        <f t="shared" si="33"/>
        <v>0</v>
      </c>
      <c r="H35" s="110">
        <f t="shared" si="33"/>
        <v>0</v>
      </c>
      <c r="I35" s="110">
        <f t="shared" si="33"/>
        <v>0</v>
      </c>
      <c r="J35" s="110">
        <f t="shared" si="33"/>
        <v>0</v>
      </c>
      <c r="K35" s="110">
        <f t="shared" si="33"/>
        <v>0</v>
      </c>
      <c r="L35" s="110">
        <f t="shared" si="33"/>
        <v>0</v>
      </c>
      <c r="M35" s="110">
        <f t="shared" si="33"/>
        <v>0</v>
      </c>
      <c r="N35" s="110">
        <f t="shared" si="33"/>
        <v>0</v>
      </c>
      <c r="O35" s="110">
        <f t="shared" si="33"/>
        <v>0</v>
      </c>
      <c r="P35" s="110">
        <f t="shared" si="33"/>
        <v>0</v>
      </c>
      <c r="Q35" s="110">
        <f t="shared" si="33"/>
        <v>0</v>
      </c>
      <c r="R35" s="110">
        <f t="shared" si="33"/>
        <v>0</v>
      </c>
      <c r="S35" s="110">
        <f t="shared" si="33"/>
        <v>0</v>
      </c>
      <c r="T35" s="110">
        <f t="shared" si="33"/>
        <v>0</v>
      </c>
      <c r="U35" s="110">
        <f t="shared" si="33"/>
        <v>0</v>
      </c>
      <c r="V35" s="110">
        <f t="shared" si="33"/>
        <v>0</v>
      </c>
      <c r="W35" s="110">
        <f t="shared" si="33"/>
        <v>0</v>
      </c>
      <c r="X35" s="110">
        <f t="shared" si="33"/>
        <v>0</v>
      </c>
      <c r="Y35" s="110">
        <f t="shared" si="33"/>
        <v>0</v>
      </c>
      <c r="Z35" s="110">
        <f t="shared" si="33"/>
        <v>0</v>
      </c>
      <c r="AA35" s="110">
        <f t="shared" si="33"/>
        <v>0</v>
      </c>
      <c r="AB35" s="110">
        <f t="shared" si="33"/>
        <v>0</v>
      </c>
      <c r="AC35" s="110">
        <f t="shared" si="33"/>
        <v>0</v>
      </c>
      <c r="AD35" s="110">
        <f t="shared" si="33"/>
        <v>0</v>
      </c>
      <c r="AE35" s="110">
        <f t="shared" si="33"/>
        <v>0</v>
      </c>
      <c r="AF35" s="185">
        <f t="shared" si="24"/>
        <v>0</v>
      </c>
      <c r="AG35" s="185">
        <f t="shared" si="25"/>
        <v>0</v>
      </c>
      <c r="AH35" s="185">
        <f t="shared" si="26"/>
        <v>0</v>
      </c>
      <c r="AI35" s="185">
        <f t="shared" si="27"/>
        <v>0</v>
      </c>
      <c r="AJ35" s="185">
        <f t="shared" si="28"/>
        <v>0</v>
      </c>
      <c r="AK35" s="185">
        <f t="shared" si="29"/>
        <v>0</v>
      </c>
      <c r="AL35" s="185">
        <f t="shared" si="30"/>
        <v>0</v>
      </c>
    </row>
    <row r="36" spans="1:38" ht="63">
      <c r="A36" s="100" t="s">
        <v>190</v>
      </c>
      <c r="B36" s="101" t="s">
        <v>227</v>
      </c>
      <c r="C36" s="102" t="s">
        <v>234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v>0</v>
      </c>
      <c r="AA36" s="110">
        <v>0</v>
      </c>
      <c r="AB36" s="110">
        <v>0</v>
      </c>
      <c r="AC36" s="110">
        <v>0</v>
      </c>
      <c r="AD36" s="110">
        <v>0</v>
      </c>
      <c r="AE36" s="110">
        <v>0</v>
      </c>
      <c r="AF36" s="185">
        <f t="shared" si="24"/>
        <v>0</v>
      </c>
      <c r="AG36" s="185">
        <f t="shared" si="25"/>
        <v>0</v>
      </c>
      <c r="AH36" s="185">
        <f t="shared" si="26"/>
        <v>0</v>
      </c>
      <c r="AI36" s="185">
        <f t="shared" si="27"/>
        <v>0</v>
      </c>
      <c r="AJ36" s="185">
        <f t="shared" si="28"/>
        <v>0</v>
      </c>
      <c r="AK36" s="185">
        <f t="shared" si="29"/>
        <v>0</v>
      </c>
      <c r="AL36" s="185">
        <f t="shared" si="30"/>
        <v>0</v>
      </c>
    </row>
    <row r="37" spans="1:38" ht="78.75">
      <c r="A37" s="100" t="s">
        <v>191</v>
      </c>
      <c r="B37" s="101" t="s">
        <v>228</v>
      </c>
      <c r="C37" s="102" t="s">
        <v>234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v>0</v>
      </c>
      <c r="AA37" s="110">
        <v>0</v>
      </c>
      <c r="AB37" s="110">
        <v>0</v>
      </c>
      <c r="AC37" s="110">
        <v>0</v>
      </c>
      <c r="AD37" s="110">
        <v>0</v>
      </c>
      <c r="AE37" s="110">
        <v>0</v>
      </c>
      <c r="AF37" s="185">
        <f t="shared" si="24"/>
        <v>0</v>
      </c>
      <c r="AG37" s="185">
        <f t="shared" si="25"/>
        <v>0</v>
      </c>
      <c r="AH37" s="185">
        <f t="shared" si="26"/>
        <v>0</v>
      </c>
      <c r="AI37" s="185">
        <f t="shared" si="27"/>
        <v>0</v>
      </c>
      <c r="AJ37" s="185">
        <f t="shared" si="28"/>
        <v>0</v>
      </c>
      <c r="AK37" s="185">
        <f t="shared" si="29"/>
        <v>0</v>
      </c>
      <c r="AL37" s="185">
        <f t="shared" si="30"/>
        <v>0</v>
      </c>
    </row>
    <row r="38" spans="1:38" ht="31.5">
      <c r="A38" s="100" t="s">
        <v>125</v>
      </c>
      <c r="B38" s="101" t="s">
        <v>229</v>
      </c>
      <c r="C38" s="102" t="s">
        <v>234</v>
      </c>
      <c r="D38" s="110">
        <f t="shared" ref="D38:AE38" si="34">D39+D42+D45+D54</f>
        <v>0</v>
      </c>
      <c r="E38" s="110">
        <f t="shared" si="34"/>
        <v>0</v>
      </c>
      <c r="F38" s="110">
        <f t="shared" si="34"/>
        <v>0</v>
      </c>
      <c r="G38" s="110">
        <f t="shared" si="34"/>
        <v>0</v>
      </c>
      <c r="H38" s="110">
        <f t="shared" si="34"/>
        <v>0</v>
      </c>
      <c r="I38" s="110">
        <f t="shared" si="34"/>
        <v>0</v>
      </c>
      <c r="J38" s="110">
        <f t="shared" si="34"/>
        <v>0</v>
      </c>
      <c r="K38" s="110">
        <f t="shared" si="34"/>
        <v>0</v>
      </c>
      <c r="L38" s="110">
        <f t="shared" si="34"/>
        <v>0</v>
      </c>
      <c r="M38" s="110">
        <f t="shared" si="34"/>
        <v>0</v>
      </c>
      <c r="N38" s="110">
        <f t="shared" si="34"/>
        <v>0</v>
      </c>
      <c r="O38" s="110">
        <f t="shared" si="34"/>
        <v>0</v>
      </c>
      <c r="P38" s="110">
        <f t="shared" si="34"/>
        <v>0</v>
      </c>
      <c r="Q38" s="110">
        <f t="shared" si="34"/>
        <v>0</v>
      </c>
      <c r="R38" s="110">
        <f t="shared" si="34"/>
        <v>0</v>
      </c>
      <c r="S38" s="110">
        <f t="shared" si="34"/>
        <v>0</v>
      </c>
      <c r="T38" s="110">
        <f t="shared" si="34"/>
        <v>0</v>
      </c>
      <c r="U38" s="110">
        <f t="shared" si="34"/>
        <v>0</v>
      </c>
      <c r="V38" s="110">
        <f t="shared" si="34"/>
        <v>0</v>
      </c>
      <c r="W38" s="110">
        <f t="shared" si="34"/>
        <v>0</v>
      </c>
      <c r="X38" s="110">
        <f t="shared" si="34"/>
        <v>0</v>
      </c>
      <c r="Y38" s="110">
        <f t="shared" si="34"/>
        <v>0</v>
      </c>
      <c r="Z38" s="110">
        <f t="shared" si="34"/>
        <v>0</v>
      </c>
      <c r="AA38" s="110">
        <f t="shared" si="34"/>
        <v>0</v>
      </c>
      <c r="AB38" s="110">
        <f t="shared" si="34"/>
        <v>0</v>
      </c>
      <c r="AC38" s="110">
        <f t="shared" si="34"/>
        <v>0</v>
      </c>
      <c r="AD38" s="110">
        <f t="shared" si="34"/>
        <v>0</v>
      </c>
      <c r="AE38" s="110">
        <f t="shared" si="34"/>
        <v>0</v>
      </c>
      <c r="AF38" s="185">
        <f t="shared" si="24"/>
        <v>0</v>
      </c>
      <c r="AG38" s="185">
        <f t="shared" si="25"/>
        <v>0</v>
      </c>
      <c r="AH38" s="185">
        <f t="shared" si="26"/>
        <v>0</v>
      </c>
      <c r="AI38" s="185">
        <f t="shared" si="27"/>
        <v>0</v>
      </c>
      <c r="AJ38" s="185">
        <f t="shared" si="28"/>
        <v>0</v>
      </c>
      <c r="AK38" s="185">
        <f t="shared" si="29"/>
        <v>0</v>
      </c>
      <c r="AL38" s="185">
        <f t="shared" si="30"/>
        <v>0</v>
      </c>
    </row>
    <row r="39" spans="1:38" ht="63">
      <c r="A39" s="100" t="s">
        <v>138</v>
      </c>
      <c r="B39" s="101" t="s">
        <v>230</v>
      </c>
      <c r="C39" s="102" t="s">
        <v>234</v>
      </c>
      <c r="D39" s="110">
        <f t="shared" ref="D39:AE39" si="35">D40+D41</f>
        <v>0</v>
      </c>
      <c r="E39" s="110">
        <f t="shared" si="35"/>
        <v>0</v>
      </c>
      <c r="F39" s="110">
        <f t="shared" si="35"/>
        <v>0</v>
      </c>
      <c r="G39" s="110">
        <f t="shared" si="35"/>
        <v>0</v>
      </c>
      <c r="H39" s="110">
        <f t="shared" si="35"/>
        <v>0</v>
      </c>
      <c r="I39" s="110">
        <f t="shared" si="35"/>
        <v>0</v>
      </c>
      <c r="J39" s="110">
        <f t="shared" si="35"/>
        <v>0</v>
      </c>
      <c r="K39" s="110">
        <f t="shared" si="35"/>
        <v>0</v>
      </c>
      <c r="L39" s="110">
        <f t="shared" si="35"/>
        <v>0</v>
      </c>
      <c r="M39" s="110">
        <f t="shared" si="35"/>
        <v>0</v>
      </c>
      <c r="N39" s="110">
        <f t="shared" si="35"/>
        <v>0</v>
      </c>
      <c r="O39" s="110">
        <f t="shared" si="35"/>
        <v>0</v>
      </c>
      <c r="P39" s="110">
        <f t="shared" si="35"/>
        <v>0</v>
      </c>
      <c r="Q39" s="110">
        <f t="shared" si="35"/>
        <v>0</v>
      </c>
      <c r="R39" s="110">
        <f t="shared" si="35"/>
        <v>0</v>
      </c>
      <c r="S39" s="110">
        <f t="shared" si="35"/>
        <v>0</v>
      </c>
      <c r="T39" s="110">
        <f t="shared" si="35"/>
        <v>0</v>
      </c>
      <c r="U39" s="110">
        <f t="shared" si="35"/>
        <v>0</v>
      </c>
      <c r="V39" s="110">
        <f t="shared" si="35"/>
        <v>0</v>
      </c>
      <c r="W39" s="110">
        <f t="shared" si="35"/>
        <v>0</v>
      </c>
      <c r="X39" s="110">
        <f t="shared" si="35"/>
        <v>0</v>
      </c>
      <c r="Y39" s="110">
        <f t="shared" si="35"/>
        <v>0</v>
      </c>
      <c r="Z39" s="110">
        <f t="shared" si="35"/>
        <v>0</v>
      </c>
      <c r="AA39" s="110">
        <f t="shared" si="35"/>
        <v>0</v>
      </c>
      <c r="AB39" s="110">
        <f t="shared" si="35"/>
        <v>0</v>
      </c>
      <c r="AC39" s="110">
        <f t="shared" si="35"/>
        <v>0</v>
      </c>
      <c r="AD39" s="110">
        <f t="shared" si="35"/>
        <v>0</v>
      </c>
      <c r="AE39" s="110">
        <f t="shared" si="35"/>
        <v>0</v>
      </c>
      <c r="AF39" s="185">
        <f t="shared" si="24"/>
        <v>0</v>
      </c>
      <c r="AG39" s="185">
        <f t="shared" si="25"/>
        <v>0</v>
      </c>
      <c r="AH39" s="185">
        <f t="shared" si="26"/>
        <v>0</v>
      </c>
      <c r="AI39" s="185">
        <f t="shared" si="27"/>
        <v>0</v>
      </c>
      <c r="AJ39" s="185">
        <f t="shared" si="28"/>
        <v>0</v>
      </c>
      <c r="AK39" s="185">
        <f t="shared" si="29"/>
        <v>0</v>
      </c>
      <c r="AL39" s="185">
        <f t="shared" si="30"/>
        <v>0</v>
      </c>
    </row>
    <row r="40" spans="1:38" ht="31.5">
      <c r="A40" s="100" t="s">
        <v>139</v>
      </c>
      <c r="B40" s="101" t="s">
        <v>231</v>
      </c>
      <c r="C40" s="102" t="s">
        <v>234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  <c r="AB40" s="110">
        <v>0</v>
      </c>
      <c r="AC40" s="110">
        <v>0</v>
      </c>
      <c r="AD40" s="110">
        <v>0</v>
      </c>
      <c r="AE40" s="110">
        <v>0</v>
      </c>
      <c r="AF40" s="185">
        <f t="shared" si="24"/>
        <v>0</v>
      </c>
      <c r="AG40" s="185">
        <f t="shared" si="25"/>
        <v>0</v>
      </c>
      <c r="AH40" s="185">
        <f t="shared" si="26"/>
        <v>0</v>
      </c>
      <c r="AI40" s="185">
        <f t="shared" si="27"/>
        <v>0</v>
      </c>
      <c r="AJ40" s="185">
        <f t="shared" si="28"/>
        <v>0</v>
      </c>
      <c r="AK40" s="185">
        <f t="shared" si="29"/>
        <v>0</v>
      </c>
      <c r="AL40" s="185">
        <f t="shared" si="30"/>
        <v>0</v>
      </c>
    </row>
    <row r="41" spans="1:38" ht="47.25">
      <c r="A41" s="100" t="s">
        <v>140</v>
      </c>
      <c r="B41" s="101" t="s">
        <v>232</v>
      </c>
      <c r="C41" s="102" t="s">
        <v>234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  <c r="AB41" s="110">
        <v>0</v>
      </c>
      <c r="AC41" s="110">
        <v>0</v>
      </c>
      <c r="AD41" s="110">
        <v>0</v>
      </c>
      <c r="AE41" s="110">
        <v>0</v>
      </c>
      <c r="AF41" s="185">
        <f t="shared" si="24"/>
        <v>0</v>
      </c>
      <c r="AG41" s="185">
        <f t="shared" si="25"/>
        <v>0</v>
      </c>
      <c r="AH41" s="185">
        <f t="shared" si="26"/>
        <v>0</v>
      </c>
      <c r="AI41" s="185">
        <f t="shared" si="27"/>
        <v>0</v>
      </c>
      <c r="AJ41" s="185">
        <f t="shared" si="28"/>
        <v>0</v>
      </c>
      <c r="AK41" s="185">
        <f t="shared" si="29"/>
        <v>0</v>
      </c>
      <c r="AL41" s="185">
        <f t="shared" si="30"/>
        <v>0</v>
      </c>
    </row>
    <row r="42" spans="1:38" ht="47.25">
      <c r="A42" s="100" t="s">
        <v>141</v>
      </c>
      <c r="B42" s="101" t="s">
        <v>233</v>
      </c>
      <c r="C42" s="102" t="s">
        <v>234</v>
      </c>
      <c r="D42" s="110">
        <f t="shared" ref="D42:AE42" si="36">D43+D44</f>
        <v>0</v>
      </c>
      <c r="E42" s="110">
        <f t="shared" si="36"/>
        <v>0</v>
      </c>
      <c r="F42" s="110">
        <f t="shared" si="36"/>
        <v>0</v>
      </c>
      <c r="G42" s="110">
        <f t="shared" si="36"/>
        <v>0</v>
      </c>
      <c r="H42" s="110">
        <f t="shared" si="36"/>
        <v>0</v>
      </c>
      <c r="I42" s="110">
        <f t="shared" si="36"/>
        <v>0</v>
      </c>
      <c r="J42" s="110">
        <f t="shared" si="36"/>
        <v>0</v>
      </c>
      <c r="K42" s="110">
        <f t="shared" si="36"/>
        <v>0</v>
      </c>
      <c r="L42" s="110">
        <f t="shared" si="36"/>
        <v>0</v>
      </c>
      <c r="M42" s="110">
        <f t="shared" si="36"/>
        <v>0</v>
      </c>
      <c r="N42" s="110">
        <f t="shared" si="36"/>
        <v>0</v>
      </c>
      <c r="O42" s="110">
        <f t="shared" si="36"/>
        <v>0</v>
      </c>
      <c r="P42" s="110">
        <f t="shared" si="36"/>
        <v>0</v>
      </c>
      <c r="Q42" s="110">
        <f t="shared" si="36"/>
        <v>0</v>
      </c>
      <c r="R42" s="110">
        <f t="shared" si="36"/>
        <v>0</v>
      </c>
      <c r="S42" s="110">
        <f t="shared" si="36"/>
        <v>0</v>
      </c>
      <c r="T42" s="110">
        <f t="shared" si="36"/>
        <v>0</v>
      </c>
      <c r="U42" s="110">
        <f t="shared" si="36"/>
        <v>0</v>
      </c>
      <c r="V42" s="110">
        <f t="shared" si="36"/>
        <v>0</v>
      </c>
      <c r="W42" s="110">
        <f t="shared" si="36"/>
        <v>0</v>
      </c>
      <c r="X42" s="110">
        <f t="shared" si="36"/>
        <v>0</v>
      </c>
      <c r="Y42" s="110">
        <f t="shared" si="36"/>
        <v>0</v>
      </c>
      <c r="Z42" s="110">
        <f t="shared" si="36"/>
        <v>0</v>
      </c>
      <c r="AA42" s="110">
        <f t="shared" si="36"/>
        <v>0</v>
      </c>
      <c r="AB42" s="110">
        <f t="shared" si="36"/>
        <v>0</v>
      </c>
      <c r="AC42" s="110">
        <f t="shared" si="36"/>
        <v>0</v>
      </c>
      <c r="AD42" s="110">
        <f t="shared" si="36"/>
        <v>0</v>
      </c>
      <c r="AE42" s="110">
        <f t="shared" si="36"/>
        <v>0</v>
      </c>
      <c r="AF42" s="185">
        <f t="shared" si="24"/>
        <v>0</v>
      </c>
      <c r="AG42" s="185">
        <f t="shared" si="25"/>
        <v>0</v>
      </c>
      <c r="AH42" s="185">
        <f t="shared" si="26"/>
        <v>0</v>
      </c>
      <c r="AI42" s="185">
        <f t="shared" si="27"/>
        <v>0</v>
      </c>
      <c r="AJ42" s="185">
        <f t="shared" si="28"/>
        <v>0</v>
      </c>
      <c r="AK42" s="185">
        <f t="shared" si="29"/>
        <v>0</v>
      </c>
      <c r="AL42" s="185">
        <f t="shared" si="30"/>
        <v>0</v>
      </c>
    </row>
    <row r="43" spans="1:38" ht="31.5">
      <c r="A43" s="100" t="s">
        <v>192</v>
      </c>
      <c r="B43" s="101" t="s">
        <v>235</v>
      </c>
      <c r="C43" s="102" t="s">
        <v>234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110">
        <v>0</v>
      </c>
      <c r="AC43" s="110">
        <v>0</v>
      </c>
      <c r="AD43" s="110">
        <v>0</v>
      </c>
      <c r="AE43" s="110">
        <v>0</v>
      </c>
      <c r="AF43" s="185">
        <f t="shared" si="24"/>
        <v>0</v>
      </c>
      <c r="AG43" s="185">
        <f t="shared" si="25"/>
        <v>0</v>
      </c>
      <c r="AH43" s="185">
        <f t="shared" si="26"/>
        <v>0</v>
      </c>
      <c r="AI43" s="185">
        <f t="shared" si="27"/>
        <v>0</v>
      </c>
      <c r="AJ43" s="185">
        <f t="shared" si="28"/>
        <v>0</v>
      </c>
      <c r="AK43" s="185">
        <f t="shared" si="29"/>
        <v>0</v>
      </c>
      <c r="AL43" s="185">
        <f t="shared" si="30"/>
        <v>0</v>
      </c>
    </row>
    <row r="44" spans="1:38" ht="31.5">
      <c r="A44" s="100" t="s">
        <v>193</v>
      </c>
      <c r="B44" s="101" t="s">
        <v>236</v>
      </c>
      <c r="C44" s="102" t="s">
        <v>234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0">
        <v>0</v>
      </c>
      <c r="AD44" s="110">
        <v>0</v>
      </c>
      <c r="AE44" s="110">
        <v>0</v>
      </c>
      <c r="AF44" s="185">
        <f t="shared" si="24"/>
        <v>0</v>
      </c>
      <c r="AG44" s="185">
        <f t="shared" si="25"/>
        <v>0</v>
      </c>
      <c r="AH44" s="185">
        <f t="shared" si="26"/>
        <v>0</v>
      </c>
      <c r="AI44" s="185">
        <f t="shared" si="27"/>
        <v>0</v>
      </c>
      <c r="AJ44" s="185">
        <f t="shared" si="28"/>
        <v>0</v>
      </c>
      <c r="AK44" s="185">
        <f t="shared" si="29"/>
        <v>0</v>
      </c>
      <c r="AL44" s="185">
        <f t="shared" si="30"/>
        <v>0</v>
      </c>
    </row>
    <row r="45" spans="1:38" ht="31.5">
      <c r="A45" s="100" t="s">
        <v>142</v>
      </c>
      <c r="B45" s="101" t="s">
        <v>237</v>
      </c>
      <c r="C45" s="102" t="s">
        <v>234</v>
      </c>
      <c r="D45" s="110">
        <f t="shared" ref="D45:AE45" si="37">SUM(D46:D53)</f>
        <v>0</v>
      </c>
      <c r="E45" s="110">
        <f t="shared" si="37"/>
        <v>0</v>
      </c>
      <c r="F45" s="110">
        <f t="shared" si="37"/>
        <v>0</v>
      </c>
      <c r="G45" s="110">
        <f t="shared" si="37"/>
        <v>0</v>
      </c>
      <c r="H45" s="110">
        <f t="shared" si="37"/>
        <v>0</v>
      </c>
      <c r="I45" s="110">
        <f t="shared" si="37"/>
        <v>0</v>
      </c>
      <c r="J45" s="110">
        <f t="shared" si="37"/>
        <v>0</v>
      </c>
      <c r="K45" s="110">
        <f t="shared" si="37"/>
        <v>0</v>
      </c>
      <c r="L45" s="110">
        <f t="shared" si="37"/>
        <v>0</v>
      </c>
      <c r="M45" s="110">
        <f t="shared" si="37"/>
        <v>0</v>
      </c>
      <c r="N45" s="110">
        <f t="shared" si="37"/>
        <v>0</v>
      </c>
      <c r="O45" s="110">
        <f t="shared" si="37"/>
        <v>0</v>
      </c>
      <c r="P45" s="110">
        <f t="shared" si="37"/>
        <v>0</v>
      </c>
      <c r="Q45" s="110">
        <f t="shared" si="37"/>
        <v>0</v>
      </c>
      <c r="R45" s="110">
        <f t="shared" si="37"/>
        <v>0</v>
      </c>
      <c r="S45" s="110">
        <f t="shared" si="37"/>
        <v>0</v>
      </c>
      <c r="T45" s="110">
        <f t="shared" si="37"/>
        <v>0</v>
      </c>
      <c r="U45" s="110">
        <f t="shared" si="37"/>
        <v>0</v>
      </c>
      <c r="V45" s="110">
        <f t="shared" si="37"/>
        <v>0</v>
      </c>
      <c r="W45" s="110">
        <f t="shared" si="37"/>
        <v>0</v>
      </c>
      <c r="X45" s="110">
        <f t="shared" si="37"/>
        <v>0</v>
      </c>
      <c r="Y45" s="110">
        <f t="shared" si="37"/>
        <v>0</v>
      </c>
      <c r="Z45" s="110">
        <f t="shared" si="37"/>
        <v>0</v>
      </c>
      <c r="AA45" s="110">
        <f t="shared" si="37"/>
        <v>0</v>
      </c>
      <c r="AB45" s="110">
        <f t="shared" si="37"/>
        <v>0</v>
      </c>
      <c r="AC45" s="110">
        <f t="shared" si="37"/>
        <v>0</v>
      </c>
      <c r="AD45" s="110">
        <f t="shared" si="37"/>
        <v>0</v>
      </c>
      <c r="AE45" s="110">
        <f t="shared" si="37"/>
        <v>0</v>
      </c>
      <c r="AF45" s="185">
        <f t="shared" si="24"/>
        <v>0</v>
      </c>
      <c r="AG45" s="185">
        <f t="shared" si="25"/>
        <v>0</v>
      </c>
      <c r="AH45" s="185">
        <f t="shared" si="26"/>
        <v>0</v>
      </c>
      <c r="AI45" s="185">
        <f t="shared" si="27"/>
        <v>0</v>
      </c>
      <c r="AJ45" s="185">
        <f t="shared" si="28"/>
        <v>0</v>
      </c>
      <c r="AK45" s="185">
        <f t="shared" si="29"/>
        <v>0</v>
      </c>
      <c r="AL45" s="185">
        <f t="shared" si="30"/>
        <v>0</v>
      </c>
    </row>
    <row r="46" spans="1:38" ht="31.5">
      <c r="A46" s="100" t="s">
        <v>143</v>
      </c>
      <c r="B46" s="101" t="s">
        <v>238</v>
      </c>
      <c r="C46" s="102" t="s">
        <v>234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10">
        <v>0</v>
      </c>
      <c r="AC46" s="110">
        <v>0</v>
      </c>
      <c r="AD46" s="110">
        <v>0</v>
      </c>
      <c r="AE46" s="110">
        <v>0</v>
      </c>
      <c r="AF46" s="185">
        <f t="shared" si="24"/>
        <v>0</v>
      </c>
      <c r="AG46" s="185">
        <f t="shared" si="25"/>
        <v>0</v>
      </c>
      <c r="AH46" s="185">
        <f t="shared" si="26"/>
        <v>0</v>
      </c>
      <c r="AI46" s="185">
        <f t="shared" si="27"/>
        <v>0</v>
      </c>
      <c r="AJ46" s="185">
        <f t="shared" si="28"/>
        <v>0</v>
      </c>
      <c r="AK46" s="185">
        <f t="shared" si="29"/>
        <v>0</v>
      </c>
      <c r="AL46" s="185">
        <f t="shared" si="30"/>
        <v>0</v>
      </c>
    </row>
    <row r="47" spans="1:38" s="45" customFormat="1" ht="31.5">
      <c r="A47" s="100" t="s">
        <v>144</v>
      </c>
      <c r="B47" s="101" t="s">
        <v>239</v>
      </c>
      <c r="C47" s="102" t="s">
        <v>234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v>0</v>
      </c>
      <c r="AA47" s="110">
        <v>0</v>
      </c>
      <c r="AB47" s="110">
        <v>0</v>
      </c>
      <c r="AC47" s="110">
        <v>0</v>
      </c>
      <c r="AD47" s="110">
        <v>0</v>
      </c>
      <c r="AE47" s="110">
        <v>0</v>
      </c>
      <c r="AF47" s="185">
        <f t="shared" si="24"/>
        <v>0</v>
      </c>
      <c r="AG47" s="185">
        <f t="shared" si="25"/>
        <v>0</v>
      </c>
      <c r="AH47" s="185">
        <f t="shared" si="26"/>
        <v>0</v>
      </c>
      <c r="AI47" s="185">
        <f t="shared" si="27"/>
        <v>0</v>
      </c>
      <c r="AJ47" s="185">
        <f t="shared" si="28"/>
        <v>0</v>
      </c>
      <c r="AK47" s="185">
        <f t="shared" si="29"/>
        <v>0</v>
      </c>
      <c r="AL47" s="185">
        <f t="shared" si="30"/>
        <v>0</v>
      </c>
    </row>
    <row r="48" spans="1:38" s="45" customFormat="1" ht="31.5">
      <c r="A48" s="100" t="s">
        <v>194</v>
      </c>
      <c r="B48" s="101" t="s">
        <v>240</v>
      </c>
      <c r="C48" s="102" t="s">
        <v>234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v>0</v>
      </c>
      <c r="AA48" s="110">
        <v>0</v>
      </c>
      <c r="AB48" s="110">
        <v>0</v>
      </c>
      <c r="AC48" s="110">
        <v>0</v>
      </c>
      <c r="AD48" s="110">
        <v>0</v>
      </c>
      <c r="AE48" s="110">
        <v>0</v>
      </c>
      <c r="AF48" s="185">
        <f t="shared" si="24"/>
        <v>0</v>
      </c>
      <c r="AG48" s="185">
        <f t="shared" si="25"/>
        <v>0</v>
      </c>
      <c r="AH48" s="185">
        <f t="shared" si="26"/>
        <v>0</v>
      </c>
      <c r="AI48" s="185">
        <f t="shared" si="27"/>
        <v>0</v>
      </c>
      <c r="AJ48" s="185">
        <f t="shared" si="28"/>
        <v>0</v>
      </c>
      <c r="AK48" s="185">
        <f t="shared" si="29"/>
        <v>0</v>
      </c>
      <c r="AL48" s="185">
        <f t="shared" si="30"/>
        <v>0</v>
      </c>
    </row>
    <row r="49" spans="1:38" s="45" customFormat="1" ht="31.5">
      <c r="A49" s="100" t="s">
        <v>195</v>
      </c>
      <c r="B49" s="101" t="s">
        <v>241</v>
      </c>
      <c r="C49" s="102" t="s">
        <v>234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  <c r="AB49" s="110">
        <v>0</v>
      </c>
      <c r="AC49" s="110">
        <v>0</v>
      </c>
      <c r="AD49" s="110">
        <v>0</v>
      </c>
      <c r="AE49" s="110">
        <v>0</v>
      </c>
      <c r="AF49" s="185">
        <f t="shared" si="24"/>
        <v>0</v>
      </c>
      <c r="AG49" s="185">
        <f t="shared" si="25"/>
        <v>0</v>
      </c>
      <c r="AH49" s="185">
        <f t="shared" si="26"/>
        <v>0</v>
      </c>
      <c r="AI49" s="185">
        <f t="shared" si="27"/>
        <v>0</v>
      </c>
      <c r="AJ49" s="185">
        <f t="shared" si="28"/>
        <v>0</v>
      </c>
      <c r="AK49" s="185">
        <f t="shared" si="29"/>
        <v>0</v>
      </c>
      <c r="AL49" s="185">
        <f t="shared" si="30"/>
        <v>0</v>
      </c>
    </row>
    <row r="50" spans="1:38" s="45" customFormat="1" ht="47.25">
      <c r="A50" s="100" t="s">
        <v>196</v>
      </c>
      <c r="B50" s="101" t="s">
        <v>242</v>
      </c>
      <c r="C50" s="102" t="s">
        <v>234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  <c r="AB50" s="110">
        <v>0</v>
      </c>
      <c r="AC50" s="110">
        <v>0</v>
      </c>
      <c r="AD50" s="110">
        <v>0</v>
      </c>
      <c r="AE50" s="110">
        <v>0</v>
      </c>
      <c r="AF50" s="185">
        <f t="shared" si="24"/>
        <v>0</v>
      </c>
      <c r="AG50" s="185">
        <f t="shared" si="25"/>
        <v>0</v>
      </c>
      <c r="AH50" s="185">
        <f t="shared" si="26"/>
        <v>0</v>
      </c>
      <c r="AI50" s="185">
        <f t="shared" si="27"/>
        <v>0</v>
      </c>
      <c r="AJ50" s="185">
        <f t="shared" si="28"/>
        <v>0</v>
      </c>
      <c r="AK50" s="185">
        <f t="shared" si="29"/>
        <v>0</v>
      </c>
      <c r="AL50" s="185">
        <f t="shared" si="30"/>
        <v>0</v>
      </c>
    </row>
    <row r="51" spans="1:38" s="45" customFormat="1" ht="47.25">
      <c r="A51" s="100" t="s">
        <v>197</v>
      </c>
      <c r="B51" s="101" t="s">
        <v>243</v>
      </c>
      <c r="C51" s="102" t="s">
        <v>234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  <c r="AB51" s="110">
        <v>0</v>
      </c>
      <c r="AC51" s="110">
        <v>0</v>
      </c>
      <c r="AD51" s="110">
        <v>0</v>
      </c>
      <c r="AE51" s="110">
        <v>0</v>
      </c>
      <c r="AF51" s="185">
        <f t="shared" si="24"/>
        <v>0</v>
      </c>
      <c r="AG51" s="185">
        <f t="shared" si="25"/>
        <v>0</v>
      </c>
      <c r="AH51" s="185">
        <f t="shared" si="26"/>
        <v>0</v>
      </c>
      <c r="AI51" s="185">
        <f t="shared" si="27"/>
        <v>0</v>
      </c>
      <c r="AJ51" s="185">
        <f t="shared" si="28"/>
        <v>0</v>
      </c>
      <c r="AK51" s="185">
        <f t="shared" si="29"/>
        <v>0</v>
      </c>
      <c r="AL51" s="185">
        <f t="shared" si="30"/>
        <v>0</v>
      </c>
    </row>
    <row r="52" spans="1:38" s="45" customFormat="1" ht="47.25">
      <c r="A52" s="100" t="s">
        <v>198</v>
      </c>
      <c r="B52" s="101" t="s">
        <v>244</v>
      </c>
      <c r="C52" s="102" t="s">
        <v>234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10">
        <v>0</v>
      </c>
      <c r="AC52" s="110">
        <v>0</v>
      </c>
      <c r="AD52" s="110">
        <v>0</v>
      </c>
      <c r="AE52" s="110">
        <v>0</v>
      </c>
      <c r="AF52" s="185">
        <f t="shared" si="24"/>
        <v>0</v>
      </c>
      <c r="AG52" s="185">
        <f t="shared" si="25"/>
        <v>0</v>
      </c>
      <c r="AH52" s="185">
        <f t="shared" si="26"/>
        <v>0</v>
      </c>
      <c r="AI52" s="185">
        <f t="shared" si="27"/>
        <v>0</v>
      </c>
      <c r="AJ52" s="185">
        <f t="shared" si="28"/>
        <v>0</v>
      </c>
      <c r="AK52" s="185">
        <f t="shared" si="29"/>
        <v>0</v>
      </c>
      <c r="AL52" s="185">
        <f t="shared" si="30"/>
        <v>0</v>
      </c>
    </row>
    <row r="53" spans="1:38" s="45" customFormat="1" ht="47.25">
      <c r="A53" s="100" t="s">
        <v>199</v>
      </c>
      <c r="B53" s="101" t="s">
        <v>245</v>
      </c>
      <c r="C53" s="102" t="s">
        <v>234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v>0</v>
      </c>
      <c r="AA53" s="110">
        <v>0</v>
      </c>
      <c r="AB53" s="110">
        <v>0</v>
      </c>
      <c r="AC53" s="110">
        <v>0</v>
      </c>
      <c r="AD53" s="110">
        <v>0</v>
      </c>
      <c r="AE53" s="110">
        <v>0</v>
      </c>
      <c r="AF53" s="185">
        <f t="shared" si="24"/>
        <v>0</v>
      </c>
      <c r="AG53" s="185">
        <f t="shared" si="25"/>
        <v>0</v>
      </c>
      <c r="AH53" s="185">
        <f t="shared" si="26"/>
        <v>0</v>
      </c>
      <c r="AI53" s="185">
        <f t="shared" si="27"/>
        <v>0</v>
      </c>
      <c r="AJ53" s="185">
        <f t="shared" si="28"/>
        <v>0</v>
      </c>
      <c r="AK53" s="185">
        <f t="shared" si="29"/>
        <v>0</v>
      </c>
      <c r="AL53" s="185">
        <f t="shared" si="30"/>
        <v>0</v>
      </c>
    </row>
    <row r="54" spans="1:38" s="45" customFormat="1" ht="47.25">
      <c r="A54" s="100" t="s">
        <v>200</v>
      </c>
      <c r="B54" s="101" t="s">
        <v>246</v>
      </c>
      <c r="C54" s="102" t="s">
        <v>234</v>
      </c>
      <c r="D54" s="110">
        <f t="shared" ref="D54:AE54" si="38">D55+D56</f>
        <v>0</v>
      </c>
      <c r="E54" s="110">
        <f t="shared" si="38"/>
        <v>0</v>
      </c>
      <c r="F54" s="110">
        <f t="shared" si="38"/>
        <v>0</v>
      </c>
      <c r="G54" s="110">
        <f t="shared" si="38"/>
        <v>0</v>
      </c>
      <c r="H54" s="110">
        <f t="shared" si="38"/>
        <v>0</v>
      </c>
      <c r="I54" s="110">
        <f t="shared" si="38"/>
        <v>0</v>
      </c>
      <c r="J54" s="110">
        <f t="shared" si="38"/>
        <v>0</v>
      </c>
      <c r="K54" s="110">
        <f t="shared" si="38"/>
        <v>0</v>
      </c>
      <c r="L54" s="110">
        <f t="shared" si="38"/>
        <v>0</v>
      </c>
      <c r="M54" s="110">
        <f t="shared" si="38"/>
        <v>0</v>
      </c>
      <c r="N54" s="110">
        <f t="shared" si="38"/>
        <v>0</v>
      </c>
      <c r="O54" s="110">
        <f t="shared" si="38"/>
        <v>0</v>
      </c>
      <c r="P54" s="110">
        <f t="shared" si="38"/>
        <v>0</v>
      </c>
      <c r="Q54" s="110">
        <f t="shared" si="38"/>
        <v>0</v>
      </c>
      <c r="R54" s="110">
        <f t="shared" si="38"/>
        <v>0</v>
      </c>
      <c r="S54" s="110">
        <f t="shared" si="38"/>
        <v>0</v>
      </c>
      <c r="T54" s="110">
        <f t="shared" si="38"/>
        <v>0</v>
      </c>
      <c r="U54" s="110">
        <f t="shared" si="38"/>
        <v>0</v>
      </c>
      <c r="V54" s="110">
        <f t="shared" si="38"/>
        <v>0</v>
      </c>
      <c r="W54" s="110">
        <f t="shared" si="38"/>
        <v>0</v>
      </c>
      <c r="X54" s="110">
        <f t="shared" si="38"/>
        <v>0</v>
      </c>
      <c r="Y54" s="110">
        <f t="shared" si="38"/>
        <v>0</v>
      </c>
      <c r="Z54" s="110">
        <f t="shared" si="38"/>
        <v>0</v>
      </c>
      <c r="AA54" s="110">
        <f t="shared" si="38"/>
        <v>0</v>
      </c>
      <c r="AB54" s="110">
        <f t="shared" si="38"/>
        <v>0</v>
      </c>
      <c r="AC54" s="110">
        <f t="shared" si="38"/>
        <v>0</v>
      </c>
      <c r="AD54" s="110">
        <f t="shared" si="38"/>
        <v>0</v>
      </c>
      <c r="AE54" s="110">
        <f t="shared" si="38"/>
        <v>0</v>
      </c>
      <c r="AF54" s="185">
        <f t="shared" si="24"/>
        <v>0</v>
      </c>
      <c r="AG54" s="185">
        <f t="shared" si="25"/>
        <v>0</v>
      </c>
      <c r="AH54" s="185">
        <f t="shared" si="26"/>
        <v>0</v>
      </c>
      <c r="AI54" s="185">
        <f t="shared" si="27"/>
        <v>0</v>
      </c>
      <c r="AJ54" s="185">
        <f t="shared" si="28"/>
        <v>0</v>
      </c>
      <c r="AK54" s="185">
        <f t="shared" si="29"/>
        <v>0</v>
      </c>
      <c r="AL54" s="185">
        <f t="shared" si="30"/>
        <v>0</v>
      </c>
    </row>
    <row r="55" spans="1:38" s="45" customFormat="1" ht="31.5">
      <c r="A55" s="100" t="s">
        <v>201</v>
      </c>
      <c r="B55" s="101" t="s">
        <v>247</v>
      </c>
      <c r="C55" s="102" t="s">
        <v>234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10">
        <v>0</v>
      </c>
      <c r="AD55" s="110">
        <v>0</v>
      </c>
      <c r="AE55" s="110">
        <v>0</v>
      </c>
      <c r="AF55" s="185">
        <f t="shared" si="24"/>
        <v>0</v>
      </c>
      <c r="AG55" s="185">
        <f t="shared" si="25"/>
        <v>0</v>
      </c>
      <c r="AH55" s="185">
        <f t="shared" si="26"/>
        <v>0</v>
      </c>
      <c r="AI55" s="185">
        <f t="shared" si="27"/>
        <v>0</v>
      </c>
      <c r="AJ55" s="185">
        <f t="shared" si="28"/>
        <v>0</v>
      </c>
      <c r="AK55" s="185">
        <f t="shared" si="29"/>
        <v>0</v>
      </c>
      <c r="AL55" s="185">
        <f t="shared" si="30"/>
        <v>0</v>
      </c>
    </row>
    <row r="56" spans="1:38" s="45" customFormat="1" ht="47.25">
      <c r="A56" s="100" t="s">
        <v>202</v>
      </c>
      <c r="B56" s="101" t="s">
        <v>248</v>
      </c>
      <c r="C56" s="102" t="s">
        <v>234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v>0</v>
      </c>
      <c r="AA56" s="110">
        <v>0</v>
      </c>
      <c r="AB56" s="110">
        <v>0</v>
      </c>
      <c r="AC56" s="110">
        <v>0</v>
      </c>
      <c r="AD56" s="110">
        <v>0</v>
      </c>
      <c r="AE56" s="110">
        <v>0</v>
      </c>
      <c r="AF56" s="185">
        <f t="shared" si="24"/>
        <v>0</v>
      </c>
      <c r="AG56" s="185">
        <f t="shared" si="25"/>
        <v>0</v>
      </c>
      <c r="AH56" s="185">
        <f t="shared" si="26"/>
        <v>0</v>
      </c>
      <c r="AI56" s="185">
        <f t="shared" si="27"/>
        <v>0</v>
      </c>
      <c r="AJ56" s="185">
        <f t="shared" si="28"/>
        <v>0</v>
      </c>
      <c r="AK56" s="185">
        <f t="shared" si="29"/>
        <v>0</v>
      </c>
      <c r="AL56" s="185">
        <f t="shared" si="30"/>
        <v>0</v>
      </c>
    </row>
    <row r="57" spans="1:38" s="45" customFormat="1" ht="63">
      <c r="A57" s="100" t="s">
        <v>145</v>
      </c>
      <c r="B57" s="101" t="s">
        <v>249</v>
      </c>
      <c r="C57" s="102" t="s">
        <v>234</v>
      </c>
      <c r="D57" s="110">
        <f t="shared" ref="D57:AE57" si="39">D58+D59</f>
        <v>0</v>
      </c>
      <c r="E57" s="110">
        <f t="shared" si="39"/>
        <v>0</v>
      </c>
      <c r="F57" s="110">
        <f t="shared" si="39"/>
        <v>0</v>
      </c>
      <c r="G57" s="110">
        <f t="shared" si="39"/>
        <v>0</v>
      </c>
      <c r="H57" s="110">
        <f t="shared" si="39"/>
        <v>0</v>
      </c>
      <c r="I57" s="110">
        <f t="shared" si="39"/>
        <v>0</v>
      </c>
      <c r="J57" s="110">
        <f t="shared" si="39"/>
        <v>0</v>
      </c>
      <c r="K57" s="110">
        <f t="shared" si="39"/>
        <v>0</v>
      </c>
      <c r="L57" s="110">
        <f t="shared" si="39"/>
        <v>0</v>
      </c>
      <c r="M57" s="110">
        <f t="shared" si="39"/>
        <v>0</v>
      </c>
      <c r="N57" s="110">
        <f t="shared" si="39"/>
        <v>0</v>
      </c>
      <c r="O57" s="110">
        <f t="shared" si="39"/>
        <v>0</v>
      </c>
      <c r="P57" s="110">
        <f t="shared" si="39"/>
        <v>0</v>
      </c>
      <c r="Q57" s="110">
        <f t="shared" si="39"/>
        <v>0</v>
      </c>
      <c r="R57" s="110">
        <f t="shared" si="39"/>
        <v>0</v>
      </c>
      <c r="S57" s="110">
        <f t="shared" si="39"/>
        <v>0</v>
      </c>
      <c r="T57" s="110">
        <f t="shared" si="39"/>
        <v>0</v>
      </c>
      <c r="U57" s="110">
        <f t="shared" si="39"/>
        <v>0</v>
      </c>
      <c r="V57" s="110">
        <f t="shared" si="39"/>
        <v>0</v>
      </c>
      <c r="W57" s="110">
        <f t="shared" si="39"/>
        <v>0</v>
      </c>
      <c r="X57" s="110">
        <f t="shared" si="39"/>
        <v>0</v>
      </c>
      <c r="Y57" s="110">
        <f t="shared" si="39"/>
        <v>0</v>
      </c>
      <c r="Z57" s="110">
        <f t="shared" si="39"/>
        <v>0</v>
      </c>
      <c r="AA57" s="110">
        <f t="shared" si="39"/>
        <v>0</v>
      </c>
      <c r="AB57" s="110">
        <f t="shared" si="39"/>
        <v>0</v>
      </c>
      <c r="AC57" s="110">
        <f t="shared" si="39"/>
        <v>0</v>
      </c>
      <c r="AD57" s="110">
        <f t="shared" si="39"/>
        <v>0</v>
      </c>
      <c r="AE57" s="110">
        <f t="shared" si="39"/>
        <v>0</v>
      </c>
      <c r="AF57" s="185">
        <f t="shared" si="24"/>
        <v>0</v>
      </c>
      <c r="AG57" s="185">
        <f t="shared" si="25"/>
        <v>0</v>
      </c>
      <c r="AH57" s="185">
        <f t="shared" si="26"/>
        <v>0</v>
      </c>
      <c r="AI57" s="185">
        <f t="shared" si="27"/>
        <v>0</v>
      </c>
      <c r="AJ57" s="185">
        <f t="shared" si="28"/>
        <v>0</v>
      </c>
      <c r="AK57" s="185">
        <f t="shared" si="29"/>
        <v>0</v>
      </c>
      <c r="AL57" s="185">
        <f t="shared" si="30"/>
        <v>0</v>
      </c>
    </row>
    <row r="58" spans="1:38" s="45" customFormat="1" ht="63">
      <c r="A58" s="100" t="s">
        <v>203</v>
      </c>
      <c r="B58" s="101" t="s">
        <v>250</v>
      </c>
      <c r="C58" s="102" t="s">
        <v>234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  <c r="AB58" s="110">
        <v>0</v>
      </c>
      <c r="AC58" s="110">
        <v>0</v>
      </c>
      <c r="AD58" s="110">
        <v>0</v>
      </c>
      <c r="AE58" s="110">
        <v>0</v>
      </c>
      <c r="AF58" s="185">
        <f t="shared" si="24"/>
        <v>0</v>
      </c>
      <c r="AG58" s="185">
        <f t="shared" si="25"/>
        <v>0</v>
      </c>
      <c r="AH58" s="185">
        <f t="shared" si="26"/>
        <v>0</v>
      </c>
      <c r="AI58" s="185">
        <f t="shared" si="27"/>
        <v>0</v>
      </c>
      <c r="AJ58" s="185">
        <f t="shared" si="28"/>
        <v>0</v>
      </c>
      <c r="AK58" s="185">
        <f t="shared" si="29"/>
        <v>0</v>
      </c>
      <c r="AL58" s="185">
        <f t="shared" si="30"/>
        <v>0</v>
      </c>
    </row>
    <row r="59" spans="1:38" s="45" customFormat="1" ht="47.25">
      <c r="A59" s="100" t="s">
        <v>204</v>
      </c>
      <c r="B59" s="101" t="s">
        <v>251</v>
      </c>
      <c r="C59" s="102" t="s">
        <v>234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  <c r="AB59" s="110">
        <v>0</v>
      </c>
      <c r="AC59" s="110">
        <v>0</v>
      </c>
      <c r="AD59" s="110">
        <v>0</v>
      </c>
      <c r="AE59" s="110">
        <v>0</v>
      </c>
      <c r="AF59" s="185">
        <f t="shared" si="24"/>
        <v>0</v>
      </c>
      <c r="AG59" s="185">
        <f t="shared" si="25"/>
        <v>0</v>
      </c>
      <c r="AH59" s="185">
        <f t="shared" si="26"/>
        <v>0</v>
      </c>
      <c r="AI59" s="185">
        <f t="shared" si="27"/>
        <v>0</v>
      </c>
      <c r="AJ59" s="185">
        <f t="shared" si="28"/>
        <v>0</v>
      </c>
      <c r="AK59" s="185">
        <f t="shared" si="29"/>
        <v>0</v>
      </c>
      <c r="AL59" s="185">
        <f t="shared" si="30"/>
        <v>0</v>
      </c>
    </row>
    <row r="60" spans="1:38" s="45" customFormat="1" ht="31.5">
      <c r="A60" s="100" t="s">
        <v>146</v>
      </c>
      <c r="B60" s="101" t="s">
        <v>252</v>
      </c>
      <c r="C60" s="102" t="s">
        <v>234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v>0</v>
      </c>
      <c r="AA60" s="110">
        <v>0</v>
      </c>
      <c r="AB60" s="110">
        <v>0</v>
      </c>
      <c r="AC60" s="110">
        <v>0</v>
      </c>
      <c r="AD60" s="110">
        <v>0</v>
      </c>
      <c r="AE60" s="110">
        <v>0</v>
      </c>
      <c r="AF60" s="185">
        <f t="shared" si="24"/>
        <v>0</v>
      </c>
      <c r="AG60" s="185">
        <f t="shared" si="25"/>
        <v>0</v>
      </c>
      <c r="AH60" s="185">
        <f t="shared" si="26"/>
        <v>0</v>
      </c>
      <c r="AI60" s="185">
        <f t="shared" si="27"/>
        <v>0</v>
      </c>
      <c r="AJ60" s="185">
        <f t="shared" si="28"/>
        <v>0</v>
      </c>
      <c r="AK60" s="185">
        <f t="shared" si="29"/>
        <v>0</v>
      </c>
      <c r="AL60" s="185">
        <f t="shared" si="30"/>
        <v>0</v>
      </c>
    </row>
    <row r="61" spans="1:38" ht="31.5">
      <c r="A61" s="100" t="s">
        <v>205</v>
      </c>
      <c r="B61" s="101" t="s">
        <v>253</v>
      </c>
      <c r="C61" s="102" t="s">
        <v>234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v>0</v>
      </c>
      <c r="AA61" s="110">
        <v>0</v>
      </c>
      <c r="AB61" s="110">
        <v>0</v>
      </c>
      <c r="AC61" s="110">
        <v>0</v>
      </c>
      <c r="AD61" s="110">
        <v>0</v>
      </c>
      <c r="AE61" s="110">
        <v>0</v>
      </c>
      <c r="AF61" s="185">
        <f t="shared" si="24"/>
        <v>0</v>
      </c>
      <c r="AG61" s="185">
        <f t="shared" si="25"/>
        <v>0</v>
      </c>
      <c r="AH61" s="185">
        <f t="shared" si="26"/>
        <v>0</v>
      </c>
      <c r="AI61" s="185">
        <f t="shared" si="27"/>
        <v>0</v>
      </c>
      <c r="AJ61" s="185">
        <f t="shared" si="28"/>
        <v>0</v>
      </c>
      <c r="AK61" s="185">
        <f t="shared" si="29"/>
        <v>0</v>
      </c>
      <c r="AL61" s="185">
        <f t="shared" si="30"/>
        <v>0</v>
      </c>
    </row>
    <row r="62" spans="1:38" ht="31.5">
      <c r="A62" s="100" t="s">
        <v>206</v>
      </c>
      <c r="B62" s="104" t="s">
        <v>254</v>
      </c>
      <c r="C62" s="102" t="s">
        <v>234</v>
      </c>
      <c r="D62" s="110">
        <f t="shared" ref="D62:AE62" si="40">SUM(D63:D65)</f>
        <v>0</v>
      </c>
      <c r="E62" s="110">
        <f t="shared" si="40"/>
        <v>0</v>
      </c>
      <c r="F62" s="110">
        <f t="shared" si="40"/>
        <v>0</v>
      </c>
      <c r="G62" s="110">
        <f t="shared" si="40"/>
        <v>0</v>
      </c>
      <c r="H62" s="110">
        <f t="shared" si="40"/>
        <v>0</v>
      </c>
      <c r="I62" s="110">
        <f t="shared" si="40"/>
        <v>0</v>
      </c>
      <c r="J62" s="110">
        <f t="shared" si="40"/>
        <v>0</v>
      </c>
      <c r="K62" s="110">
        <f t="shared" si="40"/>
        <v>0</v>
      </c>
      <c r="L62" s="110">
        <f t="shared" si="40"/>
        <v>0</v>
      </c>
      <c r="M62" s="110">
        <f t="shared" si="40"/>
        <v>0</v>
      </c>
      <c r="N62" s="110">
        <f t="shared" si="40"/>
        <v>0</v>
      </c>
      <c r="O62" s="110">
        <f t="shared" si="40"/>
        <v>0</v>
      </c>
      <c r="P62" s="110">
        <f t="shared" si="40"/>
        <v>0</v>
      </c>
      <c r="Q62" s="110">
        <f t="shared" si="40"/>
        <v>0</v>
      </c>
      <c r="R62" s="110">
        <f t="shared" si="40"/>
        <v>0</v>
      </c>
      <c r="S62" s="110">
        <f t="shared" si="40"/>
        <v>0.13</v>
      </c>
      <c r="T62" s="110">
        <f t="shared" si="40"/>
        <v>0</v>
      </c>
      <c r="U62" s="110">
        <f t="shared" si="40"/>
        <v>0</v>
      </c>
      <c r="V62" s="110">
        <f t="shared" si="40"/>
        <v>0</v>
      </c>
      <c r="W62" s="110">
        <f t="shared" si="40"/>
        <v>0</v>
      </c>
      <c r="X62" s="110">
        <f t="shared" si="40"/>
        <v>0</v>
      </c>
      <c r="Y62" s="110">
        <f t="shared" si="40"/>
        <v>0</v>
      </c>
      <c r="Z62" s="110">
        <f t="shared" si="40"/>
        <v>0</v>
      </c>
      <c r="AA62" s="110">
        <f t="shared" si="40"/>
        <v>0</v>
      </c>
      <c r="AB62" s="110">
        <f t="shared" si="40"/>
        <v>0</v>
      </c>
      <c r="AC62" s="110">
        <f t="shared" si="40"/>
        <v>0</v>
      </c>
      <c r="AD62" s="110">
        <f t="shared" si="40"/>
        <v>0</v>
      </c>
      <c r="AE62" s="110">
        <f t="shared" si="40"/>
        <v>0</v>
      </c>
      <c r="AF62" s="185">
        <f t="shared" si="24"/>
        <v>0</v>
      </c>
      <c r="AG62" s="185">
        <f t="shared" si="25"/>
        <v>0.13</v>
      </c>
      <c r="AH62" s="185">
        <f t="shared" si="26"/>
        <v>0</v>
      </c>
      <c r="AI62" s="185">
        <f t="shared" si="27"/>
        <v>0</v>
      </c>
      <c r="AJ62" s="185">
        <f t="shared" si="28"/>
        <v>0</v>
      </c>
      <c r="AK62" s="185">
        <f t="shared" si="29"/>
        <v>0</v>
      </c>
      <c r="AL62" s="185">
        <f t="shared" si="30"/>
        <v>0</v>
      </c>
    </row>
    <row r="63" spans="1:38" ht="31.5">
      <c r="A63" s="68" t="s">
        <v>440</v>
      </c>
      <c r="B63" s="104" t="s">
        <v>439</v>
      </c>
      <c r="C63" s="108" t="s">
        <v>437</v>
      </c>
      <c r="D63" s="107">
        <v>0</v>
      </c>
      <c r="E63" s="107">
        <v>0</v>
      </c>
      <c r="F63" s="107">
        <v>0</v>
      </c>
      <c r="G63" s="107">
        <v>0</v>
      </c>
      <c r="H63" s="107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10">
        <v>0.13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07">
        <v>0</v>
      </c>
      <c r="Z63" s="107">
        <v>0</v>
      </c>
      <c r="AA63" s="107">
        <v>0</v>
      </c>
      <c r="AB63" s="107">
        <v>0</v>
      </c>
      <c r="AC63" s="107">
        <v>0</v>
      </c>
      <c r="AD63" s="107">
        <v>0</v>
      </c>
      <c r="AE63" s="107">
        <v>0</v>
      </c>
      <c r="AF63" s="185">
        <f t="shared" si="24"/>
        <v>0</v>
      </c>
      <c r="AG63" s="185">
        <f t="shared" si="25"/>
        <v>0.13</v>
      </c>
      <c r="AH63" s="185">
        <f t="shared" si="26"/>
        <v>0</v>
      </c>
      <c r="AI63" s="185">
        <f t="shared" si="27"/>
        <v>0</v>
      </c>
      <c r="AJ63" s="185">
        <f t="shared" si="28"/>
        <v>0</v>
      </c>
      <c r="AK63" s="185">
        <f t="shared" si="29"/>
        <v>0</v>
      </c>
      <c r="AL63" s="185">
        <f t="shared" si="30"/>
        <v>0</v>
      </c>
    </row>
    <row r="64" spans="1:38" s="45" customFormat="1" ht="31.5">
      <c r="A64" s="68" t="s">
        <v>441</v>
      </c>
      <c r="B64" s="104" t="s">
        <v>439</v>
      </c>
      <c r="C64" s="103" t="s">
        <v>442</v>
      </c>
      <c r="D64" s="107">
        <v>0</v>
      </c>
      <c r="E64" s="107">
        <v>0</v>
      </c>
      <c r="F64" s="107">
        <v>0</v>
      </c>
      <c r="G64" s="107">
        <v>0</v>
      </c>
      <c r="H64" s="107">
        <v>0</v>
      </c>
      <c r="I64" s="107">
        <v>0</v>
      </c>
      <c r="J64" s="107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07">
        <v>0</v>
      </c>
      <c r="Z64" s="107">
        <v>0</v>
      </c>
      <c r="AA64" s="107">
        <v>0</v>
      </c>
      <c r="AB64" s="107">
        <v>0</v>
      </c>
      <c r="AC64" s="107">
        <v>0</v>
      </c>
      <c r="AD64" s="107">
        <v>0</v>
      </c>
      <c r="AE64" s="107">
        <v>0</v>
      </c>
      <c r="AF64" s="185">
        <f t="shared" si="24"/>
        <v>0</v>
      </c>
      <c r="AG64" s="185">
        <f t="shared" si="25"/>
        <v>0</v>
      </c>
      <c r="AH64" s="185">
        <f t="shared" si="26"/>
        <v>0</v>
      </c>
      <c r="AI64" s="185">
        <f t="shared" si="27"/>
        <v>0</v>
      </c>
      <c r="AJ64" s="185">
        <f t="shared" si="28"/>
        <v>0</v>
      </c>
      <c r="AK64" s="185">
        <f t="shared" si="29"/>
        <v>0</v>
      </c>
      <c r="AL64" s="185">
        <f t="shared" si="30"/>
        <v>0</v>
      </c>
    </row>
    <row r="65" spans="1:38" s="45" customFormat="1" ht="31.5">
      <c r="A65" s="78" t="s">
        <v>443</v>
      </c>
      <c r="B65" s="104" t="s">
        <v>439</v>
      </c>
      <c r="C65" s="109" t="s">
        <v>444</v>
      </c>
      <c r="D65" s="107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07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07">
        <v>0</v>
      </c>
      <c r="Z65" s="107">
        <v>0</v>
      </c>
      <c r="AA65" s="107">
        <v>0</v>
      </c>
      <c r="AB65" s="107">
        <v>0</v>
      </c>
      <c r="AC65" s="107">
        <v>0</v>
      </c>
      <c r="AD65" s="107">
        <v>0</v>
      </c>
      <c r="AE65" s="107">
        <v>0</v>
      </c>
      <c r="AF65" s="185">
        <f>D65+K65+R65+Y65</f>
        <v>0</v>
      </c>
      <c r="AG65" s="185">
        <f t="shared" ref="AG65:AL65" si="41">E65+L65+S65+Z65</f>
        <v>0</v>
      </c>
      <c r="AH65" s="185">
        <f t="shared" si="41"/>
        <v>0</v>
      </c>
      <c r="AI65" s="185">
        <f t="shared" si="41"/>
        <v>0</v>
      </c>
      <c r="AJ65" s="185">
        <f t="shared" si="41"/>
        <v>0</v>
      </c>
      <c r="AK65" s="185">
        <f t="shared" si="41"/>
        <v>0</v>
      </c>
      <c r="AL65" s="185">
        <f t="shared" si="41"/>
        <v>0</v>
      </c>
    </row>
    <row r="66" spans="1:38" ht="15.75">
      <c r="D66" s="59"/>
      <c r="E66" s="176"/>
      <c r="F66" s="176"/>
      <c r="G66" s="176"/>
      <c r="H66" s="176"/>
      <c r="I66" s="176"/>
      <c r="J66" s="176"/>
      <c r="K66" s="59"/>
      <c r="L66" s="176"/>
      <c r="M66" s="176"/>
      <c r="N66" s="176"/>
      <c r="O66" s="176"/>
      <c r="P66" s="176"/>
      <c r="Q66" s="176"/>
      <c r="R66" s="59"/>
      <c r="S66" s="176"/>
      <c r="T66" s="176"/>
      <c r="U66" s="176"/>
      <c r="V66" s="176"/>
      <c r="W66" s="176"/>
      <c r="X66" s="176"/>
      <c r="Y66" s="59"/>
      <c r="Z66" s="178"/>
      <c r="AA66" s="178"/>
      <c r="AB66" s="176"/>
      <c r="AC66" s="178"/>
      <c r="AD66" s="176"/>
      <c r="AE66" s="176"/>
      <c r="AF66" s="59"/>
      <c r="AG66" s="176"/>
      <c r="AH66" s="181"/>
      <c r="AI66" s="181"/>
      <c r="AJ66" s="182"/>
      <c r="AK66" s="182"/>
      <c r="AL66" s="182"/>
    </row>
    <row r="67" spans="1:38" ht="15.75">
      <c r="D67" s="59"/>
      <c r="E67" s="176"/>
      <c r="F67" s="176"/>
      <c r="G67" s="176"/>
      <c r="H67" s="176"/>
      <c r="I67" s="176"/>
      <c r="J67" s="176"/>
      <c r="K67" s="59"/>
      <c r="L67" s="176"/>
      <c r="M67" s="176"/>
      <c r="N67" s="176"/>
      <c r="O67" s="176"/>
      <c r="P67" s="176"/>
      <c r="Q67" s="176"/>
      <c r="R67" s="59"/>
      <c r="S67" s="176"/>
      <c r="T67" s="176"/>
      <c r="U67" s="176"/>
      <c r="V67" s="176"/>
      <c r="W67" s="176"/>
      <c r="X67" s="176"/>
      <c r="Y67" s="59"/>
      <c r="Z67" s="178"/>
      <c r="AA67" s="178"/>
      <c r="AB67" s="176"/>
      <c r="AC67" s="178"/>
      <c r="AD67" s="176"/>
      <c r="AE67" s="176"/>
      <c r="AF67" s="59"/>
      <c r="AG67" s="176"/>
      <c r="AH67" s="176"/>
      <c r="AI67" s="176"/>
    </row>
    <row r="68" spans="1:38" ht="15.75">
      <c r="D68" s="59"/>
      <c r="E68" s="176"/>
      <c r="F68" s="176"/>
      <c r="G68" s="176"/>
      <c r="H68" s="176"/>
      <c r="I68" s="176"/>
      <c r="J68" s="176"/>
      <c r="K68" s="59"/>
      <c r="L68" s="176"/>
      <c r="M68" s="176"/>
      <c r="N68" s="176"/>
      <c r="O68" s="176"/>
      <c r="P68" s="176"/>
      <c r="Q68" s="176"/>
      <c r="R68" s="59"/>
      <c r="S68" s="176"/>
      <c r="T68" s="176"/>
      <c r="U68" s="176"/>
      <c r="V68" s="176"/>
      <c r="W68" s="176"/>
      <c r="X68" s="176"/>
      <c r="Y68" s="59"/>
      <c r="Z68" s="178"/>
      <c r="AA68" s="178"/>
      <c r="AB68" s="176"/>
      <c r="AC68" s="178"/>
      <c r="AD68" s="176"/>
      <c r="AE68" s="176"/>
      <c r="AF68" s="59"/>
      <c r="AG68" s="176"/>
      <c r="AH68" s="176"/>
      <c r="AI68" s="176"/>
    </row>
  </sheetData>
  <autoFilter ref="A13:AL65"/>
  <mergeCells count="18">
    <mergeCell ref="Z11:AE11"/>
    <mergeCell ref="AG11:AL11"/>
    <mergeCell ref="A4:AL4"/>
    <mergeCell ref="A5:AL5"/>
    <mergeCell ref="A6:AL6"/>
    <mergeCell ref="A7:AL7"/>
    <mergeCell ref="A9:A12"/>
    <mergeCell ref="B9:B12"/>
    <mergeCell ref="C9:C12"/>
    <mergeCell ref="D9:AL9"/>
    <mergeCell ref="D10:J10"/>
    <mergeCell ref="K10:Q10"/>
    <mergeCell ref="R10:X10"/>
    <mergeCell ref="Y10:AE10"/>
    <mergeCell ref="AF10:AL10"/>
    <mergeCell ref="E11:J11"/>
    <mergeCell ref="L11:Q11"/>
    <mergeCell ref="S11:X11"/>
  </mergeCells>
  <conditionalFormatting sqref="B14">
    <cfRule type="duplicateValues" dxfId="8" priority="1"/>
  </conditionalFormatting>
  <pageMargins left="0.59055118110236227" right="0.59055118110236227" top="1.1811023622047245" bottom="0.59055118110236227" header="0.31496062992125984" footer="0.31496062992125984"/>
  <pageSetup paperSize="8" scale="4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L68"/>
  <sheetViews>
    <sheetView view="pageBreakPreview" zoomScale="57" zoomScaleNormal="60" zoomScaleSheetLayoutView="57" workbookViewId="0"/>
  </sheetViews>
  <sheetFormatPr defaultRowHeight="15"/>
  <cols>
    <col min="1" max="1" width="9.875" style="43" customWidth="1"/>
    <col min="2" max="2" width="45.875" style="44" customWidth="1"/>
    <col min="3" max="3" width="23.25" style="43" customWidth="1"/>
    <col min="4" max="4" width="15" style="43" customWidth="1"/>
    <col min="5" max="10" width="8.375" style="43" customWidth="1"/>
    <col min="11" max="11" width="15" style="43" customWidth="1"/>
    <col min="12" max="17" width="8.375" style="43" customWidth="1"/>
    <col min="18" max="18" width="15" style="43" customWidth="1"/>
    <col min="19" max="24" width="8.375" style="43" customWidth="1"/>
    <col min="25" max="25" width="15" style="43" customWidth="1"/>
    <col min="26" max="27" width="8.375" style="45" customWidth="1"/>
    <col min="28" max="28" width="8.375" style="43" customWidth="1"/>
    <col min="29" max="29" width="8.375" style="45" customWidth="1"/>
    <col min="30" max="31" width="8.375" style="43" customWidth="1"/>
    <col min="32" max="32" width="15" style="43" customWidth="1"/>
    <col min="33" max="38" width="8.375" style="43" customWidth="1"/>
    <col min="39" max="16384" width="9" style="43"/>
  </cols>
  <sheetData>
    <row r="1" spans="1:38" ht="22.5" customHeight="1">
      <c r="AI1" s="63"/>
      <c r="AJ1" s="63"/>
      <c r="AK1" s="63"/>
      <c r="AL1" s="10" t="s">
        <v>367</v>
      </c>
    </row>
    <row r="2" spans="1:38" ht="22.5" customHeight="1">
      <c r="AI2" s="42"/>
      <c r="AJ2" s="42"/>
      <c r="AK2" s="42"/>
      <c r="AL2" s="11" t="s">
        <v>314</v>
      </c>
    </row>
    <row r="3" spans="1:38" ht="22.5" customHeight="1">
      <c r="AK3" s="46"/>
      <c r="AL3" s="11" t="s">
        <v>459</v>
      </c>
    </row>
    <row r="4" spans="1:38" s="47" customFormat="1" ht="24.75" customHeight="1">
      <c r="A4" s="224" t="s">
        <v>355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</row>
    <row r="5" spans="1:38" s="47" customFormat="1" ht="18.75">
      <c r="A5" s="225" t="s">
        <v>370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</row>
    <row r="6" spans="1:38" s="47" customFormat="1" ht="30.75" customHeight="1">
      <c r="A6" s="227" t="s">
        <v>343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</row>
    <row r="7" spans="1:38" s="47" customFormat="1" ht="30.75" customHeight="1">
      <c r="A7" s="228" t="s">
        <v>113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</row>
    <row r="8" spans="1:38" s="47" customFormat="1" ht="23.25" customHeight="1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0"/>
      <c r="AA8" s="50"/>
      <c r="AB8" s="49"/>
      <c r="AC8" s="50"/>
      <c r="AD8" s="49"/>
      <c r="AE8" s="49"/>
      <c r="AF8" s="49"/>
      <c r="AG8" s="49"/>
      <c r="AH8" s="49"/>
      <c r="AI8" s="49"/>
      <c r="AJ8" s="49"/>
      <c r="AK8" s="49"/>
      <c r="AL8" s="49"/>
    </row>
    <row r="9" spans="1:38" s="47" customFormat="1" ht="31.5" customHeight="1">
      <c r="A9" s="229" t="s">
        <v>60</v>
      </c>
      <c r="B9" s="229" t="s">
        <v>17</v>
      </c>
      <c r="C9" s="229" t="s">
        <v>345</v>
      </c>
      <c r="D9" s="232" t="s">
        <v>379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</row>
    <row r="10" spans="1:38" s="47" customFormat="1" ht="31.5" customHeight="1">
      <c r="A10" s="230"/>
      <c r="B10" s="230"/>
      <c r="C10" s="230"/>
      <c r="D10" s="233" t="s">
        <v>1</v>
      </c>
      <c r="E10" s="233"/>
      <c r="F10" s="233"/>
      <c r="G10" s="233"/>
      <c r="H10" s="233"/>
      <c r="I10" s="233"/>
      <c r="J10" s="233"/>
      <c r="K10" s="233" t="s">
        <v>2</v>
      </c>
      <c r="L10" s="233"/>
      <c r="M10" s="233"/>
      <c r="N10" s="233"/>
      <c r="O10" s="233"/>
      <c r="P10" s="233"/>
      <c r="Q10" s="233"/>
      <c r="R10" s="233" t="s">
        <v>3</v>
      </c>
      <c r="S10" s="233"/>
      <c r="T10" s="233"/>
      <c r="U10" s="233"/>
      <c r="V10" s="233"/>
      <c r="W10" s="233"/>
      <c r="X10" s="233"/>
      <c r="Y10" s="233" t="s">
        <v>4</v>
      </c>
      <c r="Z10" s="233"/>
      <c r="AA10" s="233"/>
      <c r="AB10" s="233"/>
      <c r="AC10" s="233"/>
      <c r="AD10" s="233"/>
      <c r="AE10" s="233"/>
      <c r="AF10" s="234" t="s">
        <v>362</v>
      </c>
      <c r="AG10" s="234"/>
      <c r="AH10" s="234"/>
      <c r="AI10" s="234"/>
      <c r="AJ10" s="234"/>
      <c r="AK10" s="234"/>
      <c r="AL10" s="234"/>
    </row>
    <row r="11" spans="1:38" s="47" customFormat="1" ht="45.75" customHeight="1">
      <c r="A11" s="230"/>
      <c r="B11" s="230"/>
      <c r="C11" s="230"/>
      <c r="D11" s="87" t="s">
        <v>25</v>
      </c>
      <c r="E11" s="233" t="s">
        <v>24</v>
      </c>
      <c r="F11" s="233"/>
      <c r="G11" s="233"/>
      <c r="H11" s="233"/>
      <c r="I11" s="233"/>
      <c r="J11" s="233"/>
      <c r="K11" s="87" t="s">
        <v>25</v>
      </c>
      <c r="L11" s="234" t="s">
        <v>24</v>
      </c>
      <c r="M11" s="234"/>
      <c r="N11" s="234"/>
      <c r="O11" s="234"/>
      <c r="P11" s="234"/>
      <c r="Q11" s="234"/>
      <c r="R11" s="87" t="s">
        <v>25</v>
      </c>
      <c r="S11" s="234" t="s">
        <v>24</v>
      </c>
      <c r="T11" s="234"/>
      <c r="U11" s="234"/>
      <c r="V11" s="234"/>
      <c r="W11" s="234"/>
      <c r="X11" s="234"/>
      <c r="Y11" s="87" t="s">
        <v>25</v>
      </c>
      <c r="Z11" s="234" t="s">
        <v>24</v>
      </c>
      <c r="AA11" s="234"/>
      <c r="AB11" s="234"/>
      <c r="AC11" s="234"/>
      <c r="AD11" s="234"/>
      <c r="AE11" s="234"/>
      <c r="AF11" s="87" t="s">
        <v>25</v>
      </c>
      <c r="AG11" s="234" t="s">
        <v>24</v>
      </c>
      <c r="AH11" s="234"/>
      <c r="AI11" s="234"/>
      <c r="AJ11" s="234"/>
      <c r="AK11" s="234"/>
      <c r="AL11" s="234"/>
    </row>
    <row r="12" spans="1:38" s="47" customFormat="1" ht="74.25" customHeight="1">
      <c r="A12" s="231"/>
      <c r="B12" s="231"/>
      <c r="C12" s="231"/>
      <c r="D12" s="52" t="s">
        <v>11</v>
      </c>
      <c r="E12" s="52" t="s">
        <v>11</v>
      </c>
      <c r="F12" s="53" t="s">
        <v>356</v>
      </c>
      <c r="G12" s="53" t="s">
        <v>357</v>
      </c>
      <c r="H12" s="53" t="s">
        <v>358</v>
      </c>
      <c r="I12" s="53" t="s">
        <v>359</v>
      </c>
      <c r="J12" s="53" t="s">
        <v>360</v>
      </c>
      <c r="K12" s="52" t="s">
        <v>11</v>
      </c>
      <c r="L12" s="52" t="s">
        <v>11</v>
      </c>
      <c r="M12" s="53" t="s">
        <v>356</v>
      </c>
      <c r="N12" s="53" t="s">
        <v>357</v>
      </c>
      <c r="O12" s="53" t="s">
        <v>358</v>
      </c>
      <c r="P12" s="53" t="s">
        <v>359</v>
      </c>
      <c r="Q12" s="53" t="s">
        <v>360</v>
      </c>
      <c r="R12" s="52" t="s">
        <v>11</v>
      </c>
      <c r="S12" s="52" t="s">
        <v>11</v>
      </c>
      <c r="T12" s="53" t="s">
        <v>356</v>
      </c>
      <c r="U12" s="53" t="s">
        <v>357</v>
      </c>
      <c r="V12" s="53" t="s">
        <v>358</v>
      </c>
      <c r="W12" s="53" t="s">
        <v>359</v>
      </c>
      <c r="X12" s="53" t="s">
        <v>360</v>
      </c>
      <c r="Y12" s="52" t="s">
        <v>11</v>
      </c>
      <c r="Z12" s="54" t="s">
        <v>11</v>
      </c>
      <c r="AA12" s="55" t="s">
        <v>356</v>
      </c>
      <c r="AB12" s="53" t="s">
        <v>357</v>
      </c>
      <c r="AC12" s="55" t="s">
        <v>358</v>
      </c>
      <c r="AD12" s="53" t="s">
        <v>359</v>
      </c>
      <c r="AE12" s="53" t="s">
        <v>361</v>
      </c>
      <c r="AF12" s="52" t="s">
        <v>11</v>
      </c>
      <c r="AG12" s="52" t="s">
        <v>11</v>
      </c>
      <c r="AH12" s="53" t="s">
        <v>356</v>
      </c>
      <c r="AI12" s="53" t="s">
        <v>357</v>
      </c>
      <c r="AJ12" s="53" t="s">
        <v>358</v>
      </c>
      <c r="AK12" s="53" t="s">
        <v>359</v>
      </c>
      <c r="AL12" s="53" t="s">
        <v>361</v>
      </c>
    </row>
    <row r="13" spans="1:38" s="47" customFormat="1" ht="15.75">
      <c r="A13" s="88">
        <v>1</v>
      </c>
      <c r="B13" s="88">
        <v>2</v>
      </c>
      <c r="C13" s="88">
        <v>3</v>
      </c>
      <c r="D13" s="57" t="s">
        <v>37</v>
      </c>
      <c r="E13" s="57" t="s">
        <v>38</v>
      </c>
      <c r="F13" s="57" t="s">
        <v>39</v>
      </c>
      <c r="G13" s="57" t="s">
        <v>40</v>
      </c>
      <c r="H13" s="57" t="s">
        <v>41</v>
      </c>
      <c r="I13" s="57" t="s">
        <v>42</v>
      </c>
      <c r="J13" s="57" t="s">
        <v>64</v>
      </c>
      <c r="K13" s="57" t="s">
        <v>65</v>
      </c>
      <c r="L13" s="57" t="s">
        <v>66</v>
      </c>
      <c r="M13" s="57" t="s">
        <v>67</v>
      </c>
      <c r="N13" s="57" t="s">
        <v>68</v>
      </c>
      <c r="O13" s="57" t="s">
        <v>69</v>
      </c>
      <c r="P13" s="57" t="s">
        <v>70</v>
      </c>
      <c r="Q13" s="57" t="s">
        <v>71</v>
      </c>
      <c r="R13" s="57" t="s">
        <v>72</v>
      </c>
      <c r="S13" s="57" t="s">
        <v>73</v>
      </c>
      <c r="T13" s="57" t="s">
        <v>74</v>
      </c>
      <c r="U13" s="57" t="s">
        <v>75</v>
      </c>
      <c r="V13" s="57" t="s">
        <v>76</v>
      </c>
      <c r="W13" s="57" t="s">
        <v>77</v>
      </c>
      <c r="X13" s="57" t="s">
        <v>100</v>
      </c>
      <c r="Y13" s="57" t="s">
        <v>78</v>
      </c>
      <c r="Z13" s="58" t="s">
        <v>79</v>
      </c>
      <c r="AA13" s="58" t="s">
        <v>80</v>
      </c>
      <c r="AB13" s="57" t="s">
        <v>81</v>
      </c>
      <c r="AC13" s="58" t="s">
        <v>82</v>
      </c>
      <c r="AD13" s="57" t="s">
        <v>83</v>
      </c>
      <c r="AE13" s="57" t="s">
        <v>101</v>
      </c>
      <c r="AF13" s="57" t="s">
        <v>30</v>
      </c>
      <c r="AG13" s="57" t="s">
        <v>33</v>
      </c>
      <c r="AH13" s="57" t="s">
        <v>45</v>
      </c>
      <c r="AI13" s="57" t="s">
        <v>48</v>
      </c>
      <c r="AJ13" s="57" t="s">
        <v>51</v>
      </c>
      <c r="AK13" s="57" t="s">
        <v>52</v>
      </c>
      <c r="AL13" s="57" t="s">
        <v>53</v>
      </c>
    </row>
    <row r="14" spans="1:38" ht="31.5">
      <c r="A14" s="20">
        <v>0</v>
      </c>
      <c r="B14" s="21" t="s">
        <v>207</v>
      </c>
      <c r="C14" s="20" t="s">
        <v>320</v>
      </c>
      <c r="D14" s="110">
        <f t="shared" ref="D14:AF14" si="0">SUM(D15:D20)</f>
        <v>0</v>
      </c>
      <c r="E14" s="110">
        <f t="shared" si="0"/>
        <v>0</v>
      </c>
      <c r="F14" s="110">
        <f t="shared" si="0"/>
        <v>0</v>
      </c>
      <c r="G14" s="110">
        <f t="shared" si="0"/>
        <v>0</v>
      </c>
      <c r="H14" s="110">
        <f t="shared" si="0"/>
        <v>0</v>
      </c>
      <c r="I14" s="110">
        <f t="shared" si="0"/>
        <v>0</v>
      </c>
      <c r="J14" s="110">
        <f t="shared" si="0"/>
        <v>0</v>
      </c>
      <c r="K14" s="110">
        <f t="shared" si="0"/>
        <v>0</v>
      </c>
      <c r="L14" s="110">
        <f t="shared" si="0"/>
        <v>0</v>
      </c>
      <c r="M14" s="110">
        <f t="shared" si="0"/>
        <v>0</v>
      </c>
      <c r="N14" s="110">
        <f t="shared" si="0"/>
        <v>0</v>
      </c>
      <c r="O14" s="110">
        <f t="shared" si="0"/>
        <v>0</v>
      </c>
      <c r="P14" s="110">
        <f t="shared" si="0"/>
        <v>0</v>
      </c>
      <c r="Q14" s="110">
        <f t="shared" si="0"/>
        <v>0</v>
      </c>
      <c r="R14" s="110">
        <f t="shared" si="0"/>
        <v>0</v>
      </c>
      <c r="S14" s="110">
        <f t="shared" si="0"/>
        <v>0.13</v>
      </c>
      <c r="T14" s="110">
        <f t="shared" si="0"/>
        <v>0</v>
      </c>
      <c r="U14" s="110">
        <f t="shared" si="0"/>
        <v>0</v>
      </c>
      <c r="V14" s="110">
        <f t="shared" si="0"/>
        <v>0</v>
      </c>
      <c r="W14" s="110">
        <f t="shared" si="0"/>
        <v>0</v>
      </c>
      <c r="X14" s="110">
        <f t="shared" si="0"/>
        <v>0</v>
      </c>
      <c r="Y14" s="110">
        <f t="shared" si="0"/>
        <v>0</v>
      </c>
      <c r="Z14" s="110">
        <f t="shared" si="0"/>
        <v>0</v>
      </c>
      <c r="AA14" s="110">
        <f t="shared" si="0"/>
        <v>0</v>
      </c>
      <c r="AB14" s="110">
        <f t="shared" si="0"/>
        <v>0</v>
      </c>
      <c r="AC14" s="110">
        <f t="shared" si="0"/>
        <v>0</v>
      </c>
      <c r="AD14" s="110">
        <f t="shared" si="0"/>
        <v>0</v>
      </c>
      <c r="AE14" s="110">
        <f t="shared" si="0"/>
        <v>0</v>
      </c>
      <c r="AF14" s="110">
        <f t="shared" si="0"/>
        <v>0</v>
      </c>
      <c r="AG14" s="110">
        <f t="shared" ref="AG14:AL14" si="1">SUM(AG15:AG20)</f>
        <v>0.13</v>
      </c>
      <c r="AH14" s="110">
        <f t="shared" si="1"/>
        <v>0</v>
      </c>
      <c r="AI14" s="110">
        <f t="shared" si="1"/>
        <v>0</v>
      </c>
      <c r="AJ14" s="110">
        <f t="shared" si="1"/>
        <v>0</v>
      </c>
      <c r="AK14" s="110">
        <f t="shared" si="1"/>
        <v>0</v>
      </c>
      <c r="AL14" s="110">
        <f t="shared" si="1"/>
        <v>0</v>
      </c>
    </row>
    <row r="15" spans="1:38" ht="15.75">
      <c r="A15" s="100" t="s">
        <v>180</v>
      </c>
      <c r="B15" s="101" t="s">
        <v>208</v>
      </c>
      <c r="C15" s="20" t="s">
        <v>320</v>
      </c>
      <c r="D15" s="110">
        <f t="shared" ref="D15:AD15" si="2">D22</f>
        <v>0</v>
      </c>
      <c r="E15" s="110">
        <f t="shared" si="2"/>
        <v>0</v>
      </c>
      <c r="F15" s="110">
        <f t="shared" si="2"/>
        <v>0</v>
      </c>
      <c r="G15" s="110">
        <f t="shared" si="2"/>
        <v>0</v>
      </c>
      <c r="H15" s="110">
        <f t="shared" si="2"/>
        <v>0</v>
      </c>
      <c r="I15" s="110">
        <f t="shared" si="2"/>
        <v>0</v>
      </c>
      <c r="J15" s="110">
        <f t="shared" si="2"/>
        <v>0</v>
      </c>
      <c r="K15" s="110">
        <f t="shared" si="2"/>
        <v>0</v>
      </c>
      <c r="L15" s="110">
        <f t="shared" si="2"/>
        <v>0</v>
      </c>
      <c r="M15" s="110">
        <f t="shared" si="2"/>
        <v>0</v>
      </c>
      <c r="N15" s="110">
        <f t="shared" si="2"/>
        <v>0</v>
      </c>
      <c r="O15" s="110">
        <f t="shared" si="2"/>
        <v>0</v>
      </c>
      <c r="P15" s="110">
        <f t="shared" si="2"/>
        <v>0</v>
      </c>
      <c r="Q15" s="110">
        <f t="shared" si="2"/>
        <v>0</v>
      </c>
      <c r="R15" s="110">
        <f t="shared" si="2"/>
        <v>0</v>
      </c>
      <c r="S15" s="110">
        <f t="shared" si="2"/>
        <v>0</v>
      </c>
      <c r="T15" s="110">
        <f t="shared" si="2"/>
        <v>0</v>
      </c>
      <c r="U15" s="110">
        <f t="shared" si="2"/>
        <v>0</v>
      </c>
      <c r="V15" s="110">
        <f t="shared" si="2"/>
        <v>0</v>
      </c>
      <c r="W15" s="110">
        <f t="shared" si="2"/>
        <v>0</v>
      </c>
      <c r="X15" s="110">
        <f t="shared" si="2"/>
        <v>0</v>
      </c>
      <c r="Y15" s="110">
        <f t="shared" si="2"/>
        <v>0</v>
      </c>
      <c r="Z15" s="110">
        <f t="shared" si="2"/>
        <v>0</v>
      </c>
      <c r="AA15" s="110">
        <f t="shared" si="2"/>
        <v>0</v>
      </c>
      <c r="AB15" s="110">
        <f t="shared" si="2"/>
        <v>0</v>
      </c>
      <c r="AC15" s="110">
        <f t="shared" si="2"/>
        <v>0</v>
      </c>
      <c r="AD15" s="110">
        <f t="shared" si="2"/>
        <v>0</v>
      </c>
      <c r="AE15" s="110">
        <f>AE22</f>
        <v>0</v>
      </c>
      <c r="AF15" s="110">
        <f t="shared" ref="AF15:AL15" si="3">AF22</f>
        <v>0</v>
      </c>
      <c r="AG15" s="110">
        <f t="shared" si="3"/>
        <v>0</v>
      </c>
      <c r="AH15" s="110">
        <f t="shared" si="3"/>
        <v>0</v>
      </c>
      <c r="AI15" s="110">
        <f t="shared" si="3"/>
        <v>0</v>
      </c>
      <c r="AJ15" s="110">
        <f t="shared" si="3"/>
        <v>0</v>
      </c>
      <c r="AK15" s="110">
        <f t="shared" si="3"/>
        <v>0</v>
      </c>
      <c r="AL15" s="110">
        <f t="shared" si="3"/>
        <v>0</v>
      </c>
    </row>
    <row r="16" spans="1:38" ht="31.5">
      <c r="A16" s="100" t="s">
        <v>181</v>
      </c>
      <c r="B16" s="101" t="s">
        <v>209</v>
      </c>
      <c r="C16" s="20" t="s">
        <v>320</v>
      </c>
      <c r="D16" s="110">
        <f t="shared" ref="D16:AL16" si="4">D38</f>
        <v>0</v>
      </c>
      <c r="E16" s="110">
        <f t="shared" si="4"/>
        <v>0</v>
      </c>
      <c r="F16" s="110">
        <f t="shared" si="4"/>
        <v>0</v>
      </c>
      <c r="G16" s="110">
        <f t="shared" si="4"/>
        <v>0</v>
      </c>
      <c r="H16" s="110">
        <f t="shared" si="4"/>
        <v>0</v>
      </c>
      <c r="I16" s="110">
        <f t="shared" si="4"/>
        <v>0</v>
      </c>
      <c r="J16" s="110">
        <f t="shared" si="4"/>
        <v>0</v>
      </c>
      <c r="K16" s="110">
        <f t="shared" si="4"/>
        <v>0</v>
      </c>
      <c r="L16" s="110">
        <f t="shared" si="4"/>
        <v>0</v>
      </c>
      <c r="M16" s="110">
        <f t="shared" si="4"/>
        <v>0</v>
      </c>
      <c r="N16" s="110">
        <f t="shared" si="4"/>
        <v>0</v>
      </c>
      <c r="O16" s="110">
        <f t="shared" si="4"/>
        <v>0</v>
      </c>
      <c r="P16" s="110">
        <f t="shared" si="4"/>
        <v>0</v>
      </c>
      <c r="Q16" s="110">
        <f t="shared" si="4"/>
        <v>0</v>
      </c>
      <c r="R16" s="110">
        <f t="shared" si="4"/>
        <v>0</v>
      </c>
      <c r="S16" s="110">
        <f t="shared" si="4"/>
        <v>0</v>
      </c>
      <c r="T16" s="110">
        <f t="shared" si="4"/>
        <v>0</v>
      </c>
      <c r="U16" s="110">
        <f t="shared" si="4"/>
        <v>0</v>
      </c>
      <c r="V16" s="110">
        <f t="shared" si="4"/>
        <v>0</v>
      </c>
      <c r="W16" s="110">
        <f t="shared" si="4"/>
        <v>0</v>
      </c>
      <c r="X16" s="110">
        <f t="shared" si="4"/>
        <v>0</v>
      </c>
      <c r="Y16" s="110">
        <f t="shared" si="4"/>
        <v>0</v>
      </c>
      <c r="Z16" s="110">
        <f t="shared" si="4"/>
        <v>0</v>
      </c>
      <c r="AA16" s="110">
        <f t="shared" si="4"/>
        <v>0</v>
      </c>
      <c r="AB16" s="110">
        <f t="shared" si="4"/>
        <v>0</v>
      </c>
      <c r="AC16" s="110">
        <f t="shared" si="4"/>
        <v>0</v>
      </c>
      <c r="AD16" s="110">
        <f t="shared" si="4"/>
        <v>0</v>
      </c>
      <c r="AE16" s="110">
        <f t="shared" si="4"/>
        <v>0</v>
      </c>
      <c r="AF16" s="110">
        <f t="shared" si="4"/>
        <v>0</v>
      </c>
      <c r="AG16" s="110">
        <f t="shared" si="4"/>
        <v>0</v>
      </c>
      <c r="AH16" s="110">
        <f t="shared" si="4"/>
        <v>0</v>
      </c>
      <c r="AI16" s="110">
        <f t="shared" si="4"/>
        <v>0</v>
      </c>
      <c r="AJ16" s="110">
        <f t="shared" si="4"/>
        <v>0</v>
      </c>
      <c r="AK16" s="110">
        <f t="shared" si="4"/>
        <v>0</v>
      </c>
      <c r="AL16" s="110">
        <f t="shared" si="4"/>
        <v>0</v>
      </c>
    </row>
    <row r="17" spans="1:38" ht="47.25">
      <c r="A17" s="100" t="s">
        <v>182</v>
      </c>
      <c r="B17" s="101" t="s">
        <v>210</v>
      </c>
      <c r="C17" s="20" t="s">
        <v>320</v>
      </c>
      <c r="D17" s="110">
        <f t="shared" ref="D17:AL17" si="5">D57</f>
        <v>0</v>
      </c>
      <c r="E17" s="110">
        <f t="shared" si="5"/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si="5"/>
        <v>0</v>
      </c>
      <c r="M17" s="110">
        <f t="shared" si="5"/>
        <v>0</v>
      </c>
      <c r="N17" s="110">
        <f t="shared" si="5"/>
        <v>0</v>
      </c>
      <c r="O17" s="110">
        <f t="shared" si="5"/>
        <v>0</v>
      </c>
      <c r="P17" s="110">
        <f t="shared" si="5"/>
        <v>0</v>
      </c>
      <c r="Q17" s="110">
        <f t="shared" si="5"/>
        <v>0</v>
      </c>
      <c r="R17" s="110">
        <f t="shared" si="5"/>
        <v>0</v>
      </c>
      <c r="S17" s="110">
        <f t="shared" si="5"/>
        <v>0</v>
      </c>
      <c r="T17" s="110">
        <f t="shared" si="5"/>
        <v>0</v>
      </c>
      <c r="U17" s="110">
        <f t="shared" si="5"/>
        <v>0</v>
      </c>
      <c r="V17" s="110">
        <f t="shared" si="5"/>
        <v>0</v>
      </c>
      <c r="W17" s="110">
        <f t="shared" si="5"/>
        <v>0</v>
      </c>
      <c r="X17" s="110">
        <f t="shared" si="5"/>
        <v>0</v>
      </c>
      <c r="Y17" s="110">
        <f t="shared" si="5"/>
        <v>0</v>
      </c>
      <c r="Z17" s="110">
        <f t="shared" si="5"/>
        <v>0</v>
      </c>
      <c r="AA17" s="110">
        <f t="shared" si="5"/>
        <v>0</v>
      </c>
      <c r="AB17" s="110">
        <f t="shared" si="5"/>
        <v>0</v>
      </c>
      <c r="AC17" s="110">
        <f t="shared" si="5"/>
        <v>0</v>
      </c>
      <c r="AD17" s="110">
        <f t="shared" si="5"/>
        <v>0</v>
      </c>
      <c r="AE17" s="110">
        <f t="shared" si="5"/>
        <v>0</v>
      </c>
      <c r="AF17" s="110">
        <f t="shared" si="5"/>
        <v>0</v>
      </c>
      <c r="AG17" s="110">
        <f t="shared" si="5"/>
        <v>0</v>
      </c>
      <c r="AH17" s="110">
        <f t="shared" si="5"/>
        <v>0</v>
      </c>
      <c r="AI17" s="110">
        <f t="shared" si="5"/>
        <v>0</v>
      </c>
      <c r="AJ17" s="110">
        <f t="shared" si="5"/>
        <v>0</v>
      </c>
      <c r="AK17" s="110">
        <f t="shared" si="5"/>
        <v>0</v>
      </c>
      <c r="AL17" s="110">
        <f t="shared" si="5"/>
        <v>0</v>
      </c>
    </row>
    <row r="18" spans="1:38" ht="31.5">
      <c r="A18" s="100" t="s">
        <v>183</v>
      </c>
      <c r="B18" s="101" t="s">
        <v>211</v>
      </c>
      <c r="C18" s="20" t="s">
        <v>320</v>
      </c>
      <c r="D18" s="110">
        <f t="shared" ref="D18:AL20" si="6">D60</f>
        <v>0</v>
      </c>
      <c r="E18" s="110">
        <f t="shared" si="6"/>
        <v>0</v>
      </c>
      <c r="F18" s="110">
        <f t="shared" si="6"/>
        <v>0</v>
      </c>
      <c r="G18" s="110">
        <f t="shared" si="6"/>
        <v>0</v>
      </c>
      <c r="H18" s="110">
        <f t="shared" si="6"/>
        <v>0</v>
      </c>
      <c r="I18" s="110">
        <f t="shared" si="6"/>
        <v>0</v>
      </c>
      <c r="J18" s="110">
        <f t="shared" si="6"/>
        <v>0</v>
      </c>
      <c r="K18" s="110">
        <f t="shared" si="6"/>
        <v>0</v>
      </c>
      <c r="L18" s="110">
        <f t="shared" si="6"/>
        <v>0</v>
      </c>
      <c r="M18" s="110">
        <f t="shared" si="6"/>
        <v>0</v>
      </c>
      <c r="N18" s="110">
        <f t="shared" si="6"/>
        <v>0</v>
      </c>
      <c r="O18" s="110">
        <f t="shared" si="6"/>
        <v>0</v>
      </c>
      <c r="P18" s="110">
        <f t="shared" si="6"/>
        <v>0</v>
      </c>
      <c r="Q18" s="110">
        <f t="shared" si="6"/>
        <v>0</v>
      </c>
      <c r="R18" s="110">
        <f t="shared" si="6"/>
        <v>0</v>
      </c>
      <c r="S18" s="110">
        <f t="shared" si="6"/>
        <v>0</v>
      </c>
      <c r="T18" s="110">
        <f t="shared" si="6"/>
        <v>0</v>
      </c>
      <c r="U18" s="110">
        <f t="shared" si="6"/>
        <v>0</v>
      </c>
      <c r="V18" s="110">
        <f t="shared" si="6"/>
        <v>0</v>
      </c>
      <c r="W18" s="110">
        <f t="shared" si="6"/>
        <v>0</v>
      </c>
      <c r="X18" s="110">
        <f t="shared" si="6"/>
        <v>0</v>
      </c>
      <c r="Y18" s="110">
        <f t="shared" si="6"/>
        <v>0</v>
      </c>
      <c r="Z18" s="110">
        <f t="shared" si="6"/>
        <v>0</v>
      </c>
      <c r="AA18" s="110">
        <f t="shared" si="6"/>
        <v>0</v>
      </c>
      <c r="AB18" s="110">
        <f t="shared" si="6"/>
        <v>0</v>
      </c>
      <c r="AC18" s="110">
        <f t="shared" si="6"/>
        <v>0</v>
      </c>
      <c r="AD18" s="110">
        <f t="shared" si="6"/>
        <v>0</v>
      </c>
      <c r="AE18" s="110">
        <f t="shared" si="6"/>
        <v>0</v>
      </c>
      <c r="AF18" s="110">
        <f t="shared" si="6"/>
        <v>0</v>
      </c>
      <c r="AG18" s="110">
        <f t="shared" si="6"/>
        <v>0</v>
      </c>
      <c r="AH18" s="110">
        <f t="shared" si="6"/>
        <v>0</v>
      </c>
      <c r="AI18" s="110">
        <f t="shared" si="6"/>
        <v>0</v>
      </c>
      <c r="AJ18" s="110">
        <f t="shared" si="6"/>
        <v>0</v>
      </c>
      <c r="AK18" s="110">
        <f t="shared" si="6"/>
        <v>0</v>
      </c>
      <c r="AL18" s="110">
        <f t="shared" si="6"/>
        <v>0</v>
      </c>
    </row>
    <row r="19" spans="1:38" ht="31.5">
      <c r="A19" s="100" t="s">
        <v>184</v>
      </c>
      <c r="B19" s="101" t="s">
        <v>212</v>
      </c>
      <c r="C19" s="20" t="s">
        <v>320</v>
      </c>
      <c r="D19" s="110">
        <f t="shared" si="6"/>
        <v>0</v>
      </c>
      <c r="E19" s="110">
        <f t="shared" si="6"/>
        <v>0</v>
      </c>
      <c r="F19" s="110">
        <f t="shared" si="6"/>
        <v>0</v>
      </c>
      <c r="G19" s="110">
        <f t="shared" si="6"/>
        <v>0</v>
      </c>
      <c r="H19" s="110">
        <f t="shared" si="6"/>
        <v>0</v>
      </c>
      <c r="I19" s="110">
        <f t="shared" si="6"/>
        <v>0</v>
      </c>
      <c r="J19" s="110">
        <f t="shared" si="6"/>
        <v>0</v>
      </c>
      <c r="K19" s="110">
        <f t="shared" si="6"/>
        <v>0</v>
      </c>
      <c r="L19" s="110">
        <f t="shared" si="6"/>
        <v>0</v>
      </c>
      <c r="M19" s="110">
        <f t="shared" si="6"/>
        <v>0</v>
      </c>
      <c r="N19" s="110">
        <f t="shared" si="6"/>
        <v>0</v>
      </c>
      <c r="O19" s="110">
        <f t="shared" si="6"/>
        <v>0</v>
      </c>
      <c r="P19" s="110">
        <f t="shared" si="6"/>
        <v>0</v>
      </c>
      <c r="Q19" s="110">
        <f t="shared" si="6"/>
        <v>0</v>
      </c>
      <c r="R19" s="110">
        <f t="shared" si="6"/>
        <v>0</v>
      </c>
      <c r="S19" s="110">
        <f t="shared" si="6"/>
        <v>0</v>
      </c>
      <c r="T19" s="110">
        <f t="shared" si="6"/>
        <v>0</v>
      </c>
      <c r="U19" s="110">
        <f t="shared" si="6"/>
        <v>0</v>
      </c>
      <c r="V19" s="110">
        <f t="shared" si="6"/>
        <v>0</v>
      </c>
      <c r="W19" s="110">
        <f t="shared" si="6"/>
        <v>0</v>
      </c>
      <c r="X19" s="110">
        <f t="shared" si="6"/>
        <v>0</v>
      </c>
      <c r="Y19" s="110">
        <f t="shared" si="6"/>
        <v>0</v>
      </c>
      <c r="Z19" s="110">
        <f t="shared" si="6"/>
        <v>0</v>
      </c>
      <c r="AA19" s="110">
        <f t="shared" si="6"/>
        <v>0</v>
      </c>
      <c r="AB19" s="110">
        <f t="shared" si="6"/>
        <v>0</v>
      </c>
      <c r="AC19" s="110">
        <f t="shared" si="6"/>
        <v>0</v>
      </c>
      <c r="AD19" s="110">
        <f t="shared" si="6"/>
        <v>0</v>
      </c>
      <c r="AE19" s="110">
        <f t="shared" si="6"/>
        <v>0</v>
      </c>
      <c r="AF19" s="110">
        <f t="shared" si="6"/>
        <v>0</v>
      </c>
      <c r="AG19" s="110">
        <f t="shared" si="6"/>
        <v>0</v>
      </c>
      <c r="AH19" s="110">
        <f t="shared" si="6"/>
        <v>0</v>
      </c>
      <c r="AI19" s="110">
        <f t="shared" si="6"/>
        <v>0</v>
      </c>
      <c r="AJ19" s="110">
        <f t="shared" si="6"/>
        <v>0</v>
      </c>
      <c r="AK19" s="110">
        <f t="shared" si="6"/>
        <v>0</v>
      </c>
      <c r="AL19" s="110">
        <f t="shared" si="6"/>
        <v>0</v>
      </c>
    </row>
    <row r="20" spans="1:38" ht="15.75">
      <c r="A20" s="100" t="s">
        <v>185</v>
      </c>
      <c r="B20" s="101" t="s">
        <v>213</v>
      </c>
      <c r="C20" s="20" t="s">
        <v>320</v>
      </c>
      <c r="D20" s="110">
        <f t="shared" si="6"/>
        <v>0</v>
      </c>
      <c r="E20" s="110">
        <f t="shared" si="6"/>
        <v>0</v>
      </c>
      <c r="F20" s="110">
        <f t="shared" si="6"/>
        <v>0</v>
      </c>
      <c r="G20" s="110">
        <f t="shared" si="6"/>
        <v>0</v>
      </c>
      <c r="H20" s="110">
        <f t="shared" si="6"/>
        <v>0</v>
      </c>
      <c r="I20" s="110">
        <f t="shared" si="6"/>
        <v>0</v>
      </c>
      <c r="J20" s="110">
        <f t="shared" si="6"/>
        <v>0</v>
      </c>
      <c r="K20" s="110">
        <f t="shared" si="6"/>
        <v>0</v>
      </c>
      <c r="L20" s="110">
        <f t="shared" si="6"/>
        <v>0</v>
      </c>
      <c r="M20" s="110">
        <f t="shared" si="6"/>
        <v>0</v>
      </c>
      <c r="N20" s="110">
        <f t="shared" si="6"/>
        <v>0</v>
      </c>
      <c r="O20" s="110">
        <f t="shared" si="6"/>
        <v>0</v>
      </c>
      <c r="P20" s="110">
        <f t="shared" si="6"/>
        <v>0</v>
      </c>
      <c r="Q20" s="110">
        <f t="shared" si="6"/>
        <v>0</v>
      </c>
      <c r="R20" s="110">
        <f t="shared" si="6"/>
        <v>0</v>
      </c>
      <c r="S20" s="110">
        <f t="shared" si="6"/>
        <v>0.13</v>
      </c>
      <c r="T20" s="110">
        <f t="shared" si="6"/>
        <v>0</v>
      </c>
      <c r="U20" s="110">
        <f t="shared" si="6"/>
        <v>0</v>
      </c>
      <c r="V20" s="110">
        <f t="shared" si="6"/>
        <v>0</v>
      </c>
      <c r="W20" s="110">
        <f t="shared" si="6"/>
        <v>0</v>
      </c>
      <c r="X20" s="110">
        <f t="shared" si="6"/>
        <v>0</v>
      </c>
      <c r="Y20" s="110">
        <f t="shared" si="6"/>
        <v>0</v>
      </c>
      <c r="Z20" s="110">
        <f t="shared" si="6"/>
        <v>0</v>
      </c>
      <c r="AA20" s="110">
        <f t="shared" si="6"/>
        <v>0</v>
      </c>
      <c r="AB20" s="110">
        <f t="shared" si="6"/>
        <v>0</v>
      </c>
      <c r="AC20" s="110">
        <f t="shared" si="6"/>
        <v>0</v>
      </c>
      <c r="AD20" s="110">
        <f t="shared" si="6"/>
        <v>0</v>
      </c>
      <c r="AE20" s="110">
        <f t="shared" si="6"/>
        <v>0</v>
      </c>
      <c r="AF20" s="110">
        <f t="shared" si="6"/>
        <v>0</v>
      </c>
      <c r="AG20" s="110">
        <f t="shared" si="6"/>
        <v>0.13</v>
      </c>
      <c r="AH20" s="110">
        <f t="shared" si="6"/>
        <v>0</v>
      </c>
      <c r="AI20" s="110">
        <f t="shared" si="6"/>
        <v>0</v>
      </c>
      <c r="AJ20" s="110">
        <f t="shared" si="6"/>
        <v>0</v>
      </c>
      <c r="AK20" s="110">
        <f t="shared" si="6"/>
        <v>0</v>
      </c>
      <c r="AL20" s="110">
        <f t="shared" si="6"/>
        <v>0</v>
      </c>
    </row>
    <row r="21" spans="1:38" ht="18.75">
      <c r="A21" s="98" t="s">
        <v>186</v>
      </c>
      <c r="B21" s="99" t="s">
        <v>179</v>
      </c>
      <c r="C21" s="20" t="s">
        <v>234</v>
      </c>
      <c r="D21" s="110">
        <f t="shared" ref="D21:AL21" si="7">D14</f>
        <v>0</v>
      </c>
      <c r="E21" s="110">
        <f t="shared" si="7"/>
        <v>0</v>
      </c>
      <c r="F21" s="110">
        <f t="shared" si="7"/>
        <v>0</v>
      </c>
      <c r="G21" s="110">
        <f t="shared" si="7"/>
        <v>0</v>
      </c>
      <c r="H21" s="110">
        <f t="shared" si="7"/>
        <v>0</v>
      </c>
      <c r="I21" s="110">
        <f t="shared" si="7"/>
        <v>0</v>
      </c>
      <c r="J21" s="110">
        <f t="shared" si="7"/>
        <v>0</v>
      </c>
      <c r="K21" s="110">
        <f t="shared" si="7"/>
        <v>0</v>
      </c>
      <c r="L21" s="110">
        <f t="shared" si="7"/>
        <v>0</v>
      </c>
      <c r="M21" s="110">
        <f t="shared" si="7"/>
        <v>0</v>
      </c>
      <c r="N21" s="110">
        <f t="shared" si="7"/>
        <v>0</v>
      </c>
      <c r="O21" s="110">
        <f t="shared" si="7"/>
        <v>0</v>
      </c>
      <c r="P21" s="110">
        <f t="shared" si="7"/>
        <v>0</v>
      </c>
      <c r="Q21" s="110">
        <f t="shared" si="7"/>
        <v>0</v>
      </c>
      <c r="R21" s="110">
        <f t="shared" si="7"/>
        <v>0</v>
      </c>
      <c r="S21" s="110">
        <f t="shared" si="7"/>
        <v>0.13</v>
      </c>
      <c r="T21" s="110">
        <f t="shared" si="7"/>
        <v>0</v>
      </c>
      <c r="U21" s="110">
        <f t="shared" si="7"/>
        <v>0</v>
      </c>
      <c r="V21" s="110">
        <f t="shared" si="7"/>
        <v>0</v>
      </c>
      <c r="W21" s="110">
        <f t="shared" si="7"/>
        <v>0</v>
      </c>
      <c r="X21" s="110">
        <f t="shared" si="7"/>
        <v>0</v>
      </c>
      <c r="Y21" s="110">
        <f t="shared" si="7"/>
        <v>0</v>
      </c>
      <c r="Z21" s="110">
        <f t="shared" si="7"/>
        <v>0</v>
      </c>
      <c r="AA21" s="110">
        <f t="shared" si="7"/>
        <v>0</v>
      </c>
      <c r="AB21" s="110">
        <f t="shared" si="7"/>
        <v>0</v>
      </c>
      <c r="AC21" s="110">
        <f t="shared" si="7"/>
        <v>0</v>
      </c>
      <c r="AD21" s="110">
        <f t="shared" si="7"/>
        <v>0</v>
      </c>
      <c r="AE21" s="110">
        <f t="shared" si="7"/>
        <v>0</v>
      </c>
      <c r="AF21" s="110">
        <f t="shared" si="7"/>
        <v>0</v>
      </c>
      <c r="AG21" s="110">
        <f t="shared" si="7"/>
        <v>0.13</v>
      </c>
      <c r="AH21" s="110">
        <f t="shared" si="7"/>
        <v>0</v>
      </c>
      <c r="AI21" s="110">
        <f t="shared" si="7"/>
        <v>0</v>
      </c>
      <c r="AJ21" s="110">
        <f t="shared" si="7"/>
        <v>0</v>
      </c>
      <c r="AK21" s="110">
        <f t="shared" si="7"/>
        <v>0</v>
      </c>
      <c r="AL21" s="110">
        <f t="shared" si="7"/>
        <v>0</v>
      </c>
    </row>
    <row r="22" spans="1:38" ht="31.5">
      <c r="A22" s="100" t="s">
        <v>120</v>
      </c>
      <c r="B22" s="101" t="s">
        <v>214</v>
      </c>
      <c r="C22" s="102" t="s">
        <v>234</v>
      </c>
      <c r="D22" s="110">
        <f t="shared" ref="D22:AL22" si="8">D23+D27+D30+D35</f>
        <v>0</v>
      </c>
      <c r="E22" s="110">
        <f t="shared" si="8"/>
        <v>0</v>
      </c>
      <c r="F22" s="110">
        <f t="shared" si="8"/>
        <v>0</v>
      </c>
      <c r="G22" s="110">
        <f t="shared" si="8"/>
        <v>0</v>
      </c>
      <c r="H22" s="110">
        <f t="shared" si="8"/>
        <v>0</v>
      </c>
      <c r="I22" s="110">
        <f t="shared" si="8"/>
        <v>0</v>
      </c>
      <c r="J22" s="110">
        <f t="shared" si="8"/>
        <v>0</v>
      </c>
      <c r="K22" s="110">
        <f t="shared" si="8"/>
        <v>0</v>
      </c>
      <c r="L22" s="110">
        <f t="shared" si="8"/>
        <v>0</v>
      </c>
      <c r="M22" s="110">
        <f t="shared" si="8"/>
        <v>0</v>
      </c>
      <c r="N22" s="110">
        <f t="shared" si="8"/>
        <v>0</v>
      </c>
      <c r="O22" s="110">
        <f t="shared" si="8"/>
        <v>0</v>
      </c>
      <c r="P22" s="110">
        <f t="shared" si="8"/>
        <v>0</v>
      </c>
      <c r="Q22" s="110">
        <f t="shared" si="8"/>
        <v>0</v>
      </c>
      <c r="R22" s="110">
        <f t="shared" si="8"/>
        <v>0</v>
      </c>
      <c r="S22" s="110">
        <f t="shared" si="8"/>
        <v>0</v>
      </c>
      <c r="T22" s="110">
        <f t="shared" si="8"/>
        <v>0</v>
      </c>
      <c r="U22" s="110">
        <f t="shared" si="8"/>
        <v>0</v>
      </c>
      <c r="V22" s="110">
        <f t="shared" si="8"/>
        <v>0</v>
      </c>
      <c r="W22" s="110">
        <f t="shared" si="8"/>
        <v>0</v>
      </c>
      <c r="X22" s="110">
        <f t="shared" si="8"/>
        <v>0</v>
      </c>
      <c r="Y22" s="110">
        <f t="shared" si="8"/>
        <v>0</v>
      </c>
      <c r="Z22" s="110">
        <f t="shared" si="8"/>
        <v>0</v>
      </c>
      <c r="AA22" s="110">
        <f t="shared" si="8"/>
        <v>0</v>
      </c>
      <c r="AB22" s="110">
        <f t="shared" si="8"/>
        <v>0</v>
      </c>
      <c r="AC22" s="110">
        <f t="shared" si="8"/>
        <v>0</v>
      </c>
      <c r="AD22" s="110">
        <f t="shared" si="8"/>
        <v>0</v>
      </c>
      <c r="AE22" s="110">
        <f t="shared" si="8"/>
        <v>0</v>
      </c>
      <c r="AF22" s="110">
        <f t="shared" si="8"/>
        <v>0</v>
      </c>
      <c r="AG22" s="110">
        <f t="shared" si="8"/>
        <v>0</v>
      </c>
      <c r="AH22" s="110">
        <f t="shared" si="8"/>
        <v>0</v>
      </c>
      <c r="AI22" s="110">
        <f t="shared" si="8"/>
        <v>0</v>
      </c>
      <c r="AJ22" s="110">
        <f t="shared" si="8"/>
        <v>0</v>
      </c>
      <c r="AK22" s="110">
        <f t="shared" si="8"/>
        <v>0</v>
      </c>
      <c r="AL22" s="110">
        <f t="shared" si="8"/>
        <v>0</v>
      </c>
    </row>
    <row r="23" spans="1:38" ht="47.25">
      <c r="A23" s="100" t="s">
        <v>121</v>
      </c>
      <c r="B23" s="101" t="s">
        <v>215</v>
      </c>
      <c r="C23" s="102" t="s">
        <v>234</v>
      </c>
      <c r="D23" s="110">
        <f t="shared" ref="D23:AE23" si="9">SUM(D24:D26)</f>
        <v>0</v>
      </c>
      <c r="E23" s="110">
        <f t="shared" si="9"/>
        <v>0</v>
      </c>
      <c r="F23" s="110">
        <f t="shared" si="9"/>
        <v>0</v>
      </c>
      <c r="G23" s="110">
        <f t="shared" si="9"/>
        <v>0</v>
      </c>
      <c r="H23" s="110">
        <f t="shared" si="9"/>
        <v>0</v>
      </c>
      <c r="I23" s="110">
        <f t="shared" si="9"/>
        <v>0</v>
      </c>
      <c r="J23" s="110">
        <f t="shared" si="9"/>
        <v>0</v>
      </c>
      <c r="K23" s="110">
        <f t="shared" si="9"/>
        <v>0</v>
      </c>
      <c r="L23" s="110">
        <f t="shared" si="9"/>
        <v>0</v>
      </c>
      <c r="M23" s="110">
        <f t="shared" si="9"/>
        <v>0</v>
      </c>
      <c r="N23" s="110">
        <f t="shared" si="9"/>
        <v>0</v>
      </c>
      <c r="O23" s="110">
        <f t="shared" si="9"/>
        <v>0</v>
      </c>
      <c r="P23" s="110">
        <f t="shared" si="9"/>
        <v>0</v>
      </c>
      <c r="Q23" s="110">
        <f t="shared" si="9"/>
        <v>0</v>
      </c>
      <c r="R23" s="110">
        <f t="shared" si="9"/>
        <v>0</v>
      </c>
      <c r="S23" s="110">
        <f t="shared" si="9"/>
        <v>0</v>
      </c>
      <c r="T23" s="110">
        <f t="shared" si="9"/>
        <v>0</v>
      </c>
      <c r="U23" s="110">
        <f t="shared" si="9"/>
        <v>0</v>
      </c>
      <c r="V23" s="110">
        <f t="shared" si="9"/>
        <v>0</v>
      </c>
      <c r="W23" s="110">
        <f t="shared" si="9"/>
        <v>0</v>
      </c>
      <c r="X23" s="110">
        <f t="shared" si="9"/>
        <v>0</v>
      </c>
      <c r="Y23" s="110">
        <f t="shared" si="9"/>
        <v>0</v>
      </c>
      <c r="Z23" s="110">
        <f t="shared" si="9"/>
        <v>0</v>
      </c>
      <c r="AA23" s="110">
        <f t="shared" si="9"/>
        <v>0</v>
      </c>
      <c r="AB23" s="110">
        <f t="shared" si="9"/>
        <v>0</v>
      </c>
      <c r="AC23" s="110">
        <f t="shared" si="9"/>
        <v>0</v>
      </c>
      <c r="AD23" s="110">
        <f t="shared" si="9"/>
        <v>0</v>
      </c>
      <c r="AE23" s="110">
        <f t="shared" si="9"/>
        <v>0</v>
      </c>
      <c r="AF23" s="185">
        <f t="shared" ref="AF23:AL59" si="10">D23+K23+R23+Y23</f>
        <v>0</v>
      </c>
      <c r="AG23" s="185">
        <f t="shared" si="10"/>
        <v>0</v>
      </c>
      <c r="AH23" s="185">
        <f t="shared" si="10"/>
        <v>0</v>
      </c>
      <c r="AI23" s="185">
        <f t="shared" si="10"/>
        <v>0</v>
      </c>
      <c r="AJ23" s="185">
        <f t="shared" si="10"/>
        <v>0</v>
      </c>
      <c r="AK23" s="185">
        <f t="shared" si="10"/>
        <v>0</v>
      </c>
      <c r="AL23" s="185">
        <f t="shared" si="10"/>
        <v>0</v>
      </c>
    </row>
    <row r="24" spans="1:38" ht="63">
      <c r="A24" s="100" t="s">
        <v>135</v>
      </c>
      <c r="B24" s="101" t="s">
        <v>216</v>
      </c>
      <c r="C24" s="102" t="s">
        <v>234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  <c r="AB24" s="110">
        <v>0</v>
      </c>
      <c r="AC24" s="110">
        <v>0</v>
      </c>
      <c r="AD24" s="110">
        <v>0</v>
      </c>
      <c r="AE24" s="110">
        <v>0</v>
      </c>
      <c r="AF24" s="185">
        <f t="shared" si="10"/>
        <v>0</v>
      </c>
      <c r="AG24" s="185">
        <f t="shared" si="10"/>
        <v>0</v>
      </c>
      <c r="AH24" s="185">
        <f t="shared" si="10"/>
        <v>0</v>
      </c>
      <c r="AI24" s="185">
        <f t="shared" si="10"/>
        <v>0</v>
      </c>
      <c r="AJ24" s="185">
        <f t="shared" si="10"/>
        <v>0</v>
      </c>
      <c r="AK24" s="185">
        <f t="shared" si="10"/>
        <v>0</v>
      </c>
      <c r="AL24" s="185">
        <f t="shared" si="10"/>
        <v>0</v>
      </c>
    </row>
    <row r="25" spans="1:38" ht="63">
      <c r="A25" s="100" t="s">
        <v>136</v>
      </c>
      <c r="B25" s="101" t="s">
        <v>438</v>
      </c>
      <c r="C25" s="102" t="s">
        <v>234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v>0</v>
      </c>
      <c r="AA25" s="110">
        <v>0</v>
      </c>
      <c r="AB25" s="110">
        <v>0</v>
      </c>
      <c r="AC25" s="110">
        <v>0</v>
      </c>
      <c r="AD25" s="110">
        <v>0</v>
      </c>
      <c r="AE25" s="110">
        <v>0</v>
      </c>
      <c r="AF25" s="185">
        <f t="shared" si="10"/>
        <v>0</v>
      </c>
      <c r="AG25" s="185">
        <f t="shared" si="10"/>
        <v>0</v>
      </c>
      <c r="AH25" s="185">
        <f t="shared" si="10"/>
        <v>0</v>
      </c>
      <c r="AI25" s="185">
        <f t="shared" si="10"/>
        <v>0</v>
      </c>
      <c r="AJ25" s="185">
        <f t="shared" si="10"/>
        <v>0</v>
      </c>
      <c r="AK25" s="185">
        <f t="shared" si="10"/>
        <v>0</v>
      </c>
      <c r="AL25" s="185">
        <f t="shared" si="10"/>
        <v>0</v>
      </c>
    </row>
    <row r="26" spans="1:38" ht="47.25">
      <c r="A26" s="100" t="s">
        <v>187</v>
      </c>
      <c r="B26" s="101" t="s">
        <v>217</v>
      </c>
      <c r="C26" s="102" t="s">
        <v>234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85">
        <f t="shared" si="10"/>
        <v>0</v>
      </c>
      <c r="AG26" s="185">
        <f t="shared" si="10"/>
        <v>0</v>
      </c>
      <c r="AH26" s="185">
        <f t="shared" si="10"/>
        <v>0</v>
      </c>
      <c r="AI26" s="185">
        <f t="shared" si="10"/>
        <v>0</v>
      </c>
      <c r="AJ26" s="185">
        <f t="shared" si="10"/>
        <v>0</v>
      </c>
      <c r="AK26" s="185">
        <f t="shared" si="10"/>
        <v>0</v>
      </c>
      <c r="AL26" s="185">
        <f t="shared" si="10"/>
        <v>0</v>
      </c>
    </row>
    <row r="27" spans="1:38" ht="31.5">
      <c r="A27" s="100" t="s">
        <v>122</v>
      </c>
      <c r="B27" s="101" t="s">
        <v>218</v>
      </c>
      <c r="C27" s="102" t="s">
        <v>234</v>
      </c>
      <c r="D27" s="110">
        <f t="shared" ref="D27:AE27" si="11">D28+D29</f>
        <v>0</v>
      </c>
      <c r="E27" s="110">
        <f t="shared" si="11"/>
        <v>0</v>
      </c>
      <c r="F27" s="110">
        <f t="shared" si="11"/>
        <v>0</v>
      </c>
      <c r="G27" s="110">
        <f t="shared" si="11"/>
        <v>0</v>
      </c>
      <c r="H27" s="110">
        <f t="shared" si="11"/>
        <v>0</v>
      </c>
      <c r="I27" s="110">
        <f t="shared" si="11"/>
        <v>0</v>
      </c>
      <c r="J27" s="110">
        <f t="shared" si="11"/>
        <v>0</v>
      </c>
      <c r="K27" s="110">
        <f t="shared" si="11"/>
        <v>0</v>
      </c>
      <c r="L27" s="110">
        <f t="shared" si="11"/>
        <v>0</v>
      </c>
      <c r="M27" s="110">
        <f t="shared" si="11"/>
        <v>0</v>
      </c>
      <c r="N27" s="110">
        <f t="shared" si="11"/>
        <v>0</v>
      </c>
      <c r="O27" s="110">
        <f t="shared" si="11"/>
        <v>0</v>
      </c>
      <c r="P27" s="110">
        <f t="shared" si="11"/>
        <v>0</v>
      </c>
      <c r="Q27" s="110">
        <f t="shared" si="11"/>
        <v>0</v>
      </c>
      <c r="R27" s="110">
        <f t="shared" si="11"/>
        <v>0</v>
      </c>
      <c r="S27" s="110">
        <f t="shared" si="11"/>
        <v>0</v>
      </c>
      <c r="T27" s="110">
        <f t="shared" si="11"/>
        <v>0</v>
      </c>
      <c r="U27" s="110">
        <f t="shared" si="11"/>
        <v>0</v>
      </c>
      <c r="V27" s="110">
        <f t="shared" si="11"/>
        <v>0</v>
      </c>
      <c r="W27" s="110">
        <f t="shared" si="11"/>
        <v>0</v>
      </c>
      <c r="X27" s="110">
        <f t="shared" si="11"/>
        <v>0</v>
      </c>
      <c r="Y27" s="110">
        <f t="shared" si="11"/>
        <v>0</v>
      </c>
      <c r="Z27" s="110">
        <f t="shared" si="11"/>
        <v>0</v>
      </c>
      <c r="AA27" s="110">
        <f t="shared" si="11"/>
        <v>0</v>
      </c>
      <c r="AB27" s="110">
        <f t="shared" si="11"/>
        <v>0</v>
      </c>
      <c r="AC27" s="110">
        <f t="shared" si="11"/>
        <v>0</v>
      </c>
      <c r="AD27" s="110">
        <f t="shared" si="11"/>
        <v>0</v>
      </c>
      <c r="AE27" s="110">
        <f t="shared" si="11"/>
        <v>0</v>
      </c>
      <c r="AF27" s="185">
        <f t="shared" si="10"/>
        <v>0</v>
      </c>
      <c r="AG27" s="185">
        <f t="shared" si="10"/>
        <v>0</v>
      </c>
      <c r="AH27" s="185">
        <f t="shared" si="10"/>
        <v>0</v>
      </c>
      <c r="AI27" s="185">
        <f t="shared" si="10"/>
        <v>0</v>
      </c>
      <c r="AJ27" s="185">
        <f t="shared" si="10"/>
        <v>0</v>
      </c>
      <c r="AK27" s="185">
        <f t="shared" si="10"/>
        <v>0</v>
      </c>
      <c r="AL27" s="185">
        <f t="shared" si="10"/>
        <v>0</v>
      </c>
    </row>
    <row r="28" spans="1:38" ht="63">
      <c r="A28" s="100" t="s">
        <v>188</v>
      </c>
      <c r="B28" s="101" t="s">
        <v>219</v>
      </c>
      <c r="C28" s="102" t="s">
        <v>234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  <c r="AB28" s="110">
        <v>0</v>
      </c>
      <c r="AC28" s="110">
        <v>0</v>
      </c>
      <c r="AD28" s="110">
        <v>0</v>
      </c>
      <c r="AE28" s="110">
        <v>0</v>
      </c>
      <c r="AF28" s="185">
        <f t="shared" si="10"/>
        <v>0</v>
      </c>
      <c r="AG28" s="185">
        <f t="shared" si="10"/>
        <v>0</v>
      </c>
      <c r="AH28" s="185">
        <f t="shared" si="10"/>
        <v>0</v>
      </c>
      <c r="AI28" s="185">
        <f t="shared" si="10"/>
        <v>0</v>
      </c>
      <c r="AJ28" s="185">
        <f t="shared" si="10"/>
        <v>0</v>
      </c>
      <c r="AK28" s="185">
        <f t="shared" si="10"/>
        <v>0</v>
      </c>
      <c r="AL28" s="185">
        <f t="shared" si="10"/>
        <v>0</v>
      </c>
    </row>
    <row r="29" spans="1:38" ht="47.25">
      <c r="A29" s="100" t="s">
        <v>189</v>
      </c>
      <c r="B29" s="101" t="s">
        <v>220</v>
      </c>
      <c r="C29" s="102" t="s">
        <v>234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v>0</v>
      </c>
      <c r="AA29" s="110">
        <v>0</v>
      </c>
      <c r="AB29" s="110">
        <v>0</v>
      </c>
      <c r="AC29" s="110">
        <v>0</v>
      </c>
      <c r="AD29" s="110">
        <v>0</v>
      </c>
      <c r="AE29" s="110">
        <v>0</v>
      </c>
      <c r="AF29" s="185">
        <f t="shared" si="10"/>
        <v>0</v>
      </c>
      <c r="AG29" s="185">
        <f t="shared" si="10"/>
        <v>0</v>
      </c>
      <c r="AH29" s="185">
        <f t="shared" si="10"/>
        <v>0</v>
      </c>
      <c r="AI29" s="185">
        <f t="shared" si="10"/>
        <v>0</v>
      </c>
      <c r="AJ29" s="185">
        <f t="shared" si="10"/>
        <v>0</v>
      </c>
      <c r="AK29" s="185">
        <f t="shared" si="10"/>
        <v>0</v>
      </c>
      <c r="AL29" s="185">
        <f t="shared" si="10"/>
        <v>0</v>
      </c>
    </row>
    <row r="30" spans="1:38" ht="47.25">
      <c r="A30" s="100" t="s">
        <v>123</v>
      </c>
      <c r="B30" s="101" t="s">
        <v>221</v>
      </c>
      <c r="C30" s="102" t="s">
        <v>234</v>
      </c>
      <c r="D30" s="110">
        <f t="shared" ref="D30:AE30" si="12">D31+D32+D33+D34</f>
        <v>0</v>
      </c>
      <c r="E30" s="110">
        <f t="shared" si="12"/>
        <v>0</v>
      </c>
      <c r="F30" s="110">
        <f t="shared" si="12"/>
        <v>0</v>
      </c>
      <c r="G30" s="110">
        <f t="shared" si="12"/>
        <v>0</v>
      </c>
      <c r="H30" s="110">
        <f t="shared" si="12"/>
        <v>0</v>
      </c>
      <c r="I30" s="110">
        <f t="shared" si="12"/>
        <v>0</v>
      </c>
      <c r="J30" s="110">
        <f t="shared" si="12"/>
        <v>0</v>
      </c>
      <c r="K30" s="110">
        <f t="shared" si="12"/>
        <v>0</v>
      </c>
      <c r="L30" s="110">
        <f t="shared" si="12"/>
        <v>0</v>
      </c>
      <c r="M30" s="110">
        <f t="shared" si="12"/>
        <v>0</v>
      </c>
      <c r="N30" s="110">
        <f t="shared" si="12"/>
        <v>0</v>
      </c>
      <c r="O30" s="110">
        <f t="shared" si="12"/>
        <v>0</v>
      </c>
      <c r="P30" s="110">
        <f t="shared" si="12"/>
        <v>0</v>
      </c>
      <c r="Q30" s="110">
        <f t="shared" si="12"/>
        <v>0</v>
      </c>
      <c r="R30" s="110">
        <f t="shared" si="12"/>
        <v>0</v>
      </c>
      <c r="S30" s="110">
        <f t="shared" si="12"/>
        <v>0</v>
      </c>
      <c r="T30" s="110">
        <f t="shared" si="12"/>
        <v>0</v>
      </c>
      <c r="U30" s="110">
        <f t="shared" si="12"/>
        <v>0</v>
      </c>
      <c r="V30" s="110">
        <f t="shared" si="12"/>
        <v>0</v>
      </c>
      <c r="W30" s="110">
        <f t="shared" si="12"/>
        <v>0</v>
      </c>
      <c r="X30" s="110">
        <f t="shared" si="12"/>
        <v>0</v>
      </c>
      <c r="Y30" s="110">
        <f t="shared" si="12"/>
        <v>0</v>
      </c>
      <c r="Z30" s="110">
        <f t="shared" si="12"/>
        <v>0</v>
      </c>
      <c r="AA30" s="110">
        <f t="shared" si="12"/>
        <v>0</v>
      </c>
      <c r="AB30" s="110">
        <f t="shared" si="12"/>
        <v>0</v>
      </c>
      <c r="AC30" s="110">
        <f t="shared" si="12"/>
        <v>0</v>
      </c>
      <c r="AD30" s="110">
        <f t="shared" si="12"/>
        <v>0</v>
      </c>
      <c r="AE30" s="110">
        <f t="shared" si="12"/>
        <v>0</v>
      </c>
      <c r="AF30" s="185">
        <f t="shared" si="10"/>
        <v>0</v>
      </c>
      <c r="AG30" s="185">
        <f t="shared" si="10"/>
        <v>0</v>
      </c>
      <c r="AH30" s="185">
        <f t="shared" si="10"/>
        <v>0</v>
      </c>
      <c r="AI30" s="185">
        <f t="shared" si="10"/>
        <v>0</v>
      </c>
      <c r="AJ30" s="185">
        <f t="shared" si="10"/>
        <v>0</v>
      </c>
      <c r="AK30" s="185">
        <f t="shared" si="10"/>
        <v>0</v>
      </c>
      <c r="AL30" s="185">
        <f t="shared" si="10"/>
        <v>0</v>
      </c>
    </row>
    <row r="31" spans="1:38" ht="31.5">
      <c r="A31" s="100" t="s">
        <v>137</v>
      </c>
      <c r="B31" s="101" t="s">
        <v>222</v>
      </c>
      <c r="C31" s="102" t="s">
        <v>234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v>0</v>
      </c>
      <c r="AA31" s="110">
        <v>0</v>
      </c>
      <c r="AB31" s="110">
        <v>0</v>
      </c>
      <c r="AC31" s="110">
        <v>0</v>
      </c>
      <c r="AD31" s="110">
        <v>0</v>
      </c>
      <c r="AE31" s="110">
        <v>0</v>
      </c>
      <c r="AF31" s="185">
        <f t="shared" si="10"/>
        <v>0</v>
      </c>
      <c r="AG31" s="185">
        <f t="shared" si="10"/>
        <v>0</v>
      </c>
      <c r="AH31" s="185">
        <f t="shared" si="10"/>
        <v>0</v>
      </c>
      <c r="AI31" s="185">
        <f t="shared" si="10"/>
        <v>0</v>
      </c>
      <c r="AJ31" s="185">
        <f t="shared" si="10"/>
        <v>0</v>
      </c>
      <c r="AK31" s="185">
        <f t="shared" si="10"/>
        <v>0</v>
      </c>
      <c r="AL31" s="185">
        <f t="shared" si="10"/>
        <v>0</v>
      </c>
    </row>
    <row r="32" spans="1:38" ht="94.5">
      <c r="A32" s="100" t="s">
        <v>137</v>
      </c>
      <c r="B32" s="101" t="s">
        <v>223</v>
      </c>
      <c r="C32" s="102" t="s">
        <v>234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v>0</v>
      </c>
      <c r="AA32" s="110">
        <v>0</v>
      </c>
      <c r="AB32" s="110">
        <v>0</v>
      </c>
      <c r="AC32" s="110">
        <v>0</v>
      </c>
      <c r="AD32" s="110">
        <v>0</v>
      </c>
      <c r="AE32" s="110">
        <v>0</v>
      </c>
      <c r="AF32" s="185">
        <f t="shared" si="10"/>
        <v>0</v>
      </c>
      <c r="AG32" s="185">
        <f t="shared" si="10"/>
        <v>0</v>
      </c>
      <c r="AH32" s="185">
        <f t="shared" si="10"/>
        <v>0</v>
      </c>
      <c r="AI32" s="185">
        <f t="shared" si="10"/>
        <v>0</v>
      </c>
      <c r="AJ32" s="185">
        <f t="shared" si="10"/>
        <v>0</v>
      </c>
      <c r="AK32" s="185">
        <f t="shared" si="10"/>
        <v>0</v>
      </c>
      <c r="AL32" s="185">
        <f t="shared" si="10"/>
        <v>0</v>
      </c>
    </row>
    <row r="33" spans="1:38" ht="78.75">
      <c r="A33" s="100" t="s">
        <v>137</v>
      </c>
      <c r="B33" s="101" t="s">
        <v>224</v>
      </c>
      <c r="C33" s="102" t="s">
        <v>234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v>0</v>
      </c>
      <c r="AA33" s="110">
        <v>0</v>
      </c>
      <c r="AB33" s="110">
        <v>0</v>
      </c>
      <c r="AC33" s="110">
        <v>0</v>
      </c>
      <c r="AD33" s="110">
        <v>0</v>
      </c>
      <c r="AE33" s="110">
        <v>0</v>
      </c>
      <c r="AF33" s="185">
        <f t="shared" si="10"/>
        <v>0</v>
      </c>
      <c r="AG33" s="185">
        <f t="shared" si="10"/>
        <v>0</v>
      </c>
      <c r="AH33" s="185">
        <f t="shared" si="10"/>
        <v>0</v>
      </c>
      <c r="AI33" s="185">
        <f t="shared" si="10"/>
        <v>0</v>
      </c>
      <c r="AJ33" s="185">
        <f t="shared" si="10"/>
        <v>0</v>
      </c>
      <c r="AK33" s="185">
        <f t="shared" si="10"/>
        <v>0</v>
      </c>
      <c r="AL33" s="185">
        <f t="shared" si="10"/>
        <v>0</v>
      </c>
    </row>
    <row r="34" spans="1:38" ht="94.5">
      <c r="A34" s="100" t="s">
        <v>137</v>
      </c>
      <c r="B34" s="101" t="s">
        <v>225</v>
      </c>
      <c r="C34" s="102" t="s">
        <v>234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v>0</v>
      </c>
      <c r="AA34" s="110">
        <v>0</v>
      </c>
      <c r="AB34" s="110">
        <v>0</v>
      </c>
      <c r="AC34" s="110">
        <v>0</v>
      </c>
      <c r="AD34" s="110">
        <v>0</v>
      </c>
      <c r="AE34" s="110">
        <v>0</v>
      </c>
      <c r="AF34" s="185">
        <f t="shared" si="10"/>
        <v>0</v>
      </c>
      <c r="AG34" s="185">
        <f t="shared" si="10"/>
        <v>0</v>
      </c>
      <c r="AH34" s="185">
        <f t="shared" si="10"/>
        <v>0</v>
      </c>
      <c r="AI34" s="185">
        <f t="shared" si="10"/>
        <v>0</v>
      </c>
      <c r="AJ34" s="185">
        <f t="shared" si="10"/>
        <v>0</v>
      </c>
      <c r="AK34" s="185">
        <f t="shared" si="10"/>
        <v>0</v>
      </c>
      <c r="AL34" s="185">
        <f t="shared" si="10"/>
        <v>0</v>
      </c>
    </row>
    <row r="35" spans="1:38" ht="78.75">
      <c r="A35" s="100" t="s">
        <v>124</v>
      </c>
      <c r="B35" s="101" t="s">
        <v>226</v>
      </c>
      <c r="C35" s="102" t="s">
        <v>234</v>
      </c>
      <c r="D35" s="110">
        <f t="shared" ref="D35:AE35" si="13">D36+D37</f>
        <v>0</v>
      </c>
      <c r="E35" s="110">
        <f t="shared" si="13"/>
        <v>0</v>
      </c>
      <c r="F35" s="110">
        <f t="shared" si="13"/>
        <v>0</v>
      </c>
      <c r="G35" s="110">
        <f t="shared" si="13"/>
        <v>0</v>
      </c>
      <c r="H35" s="110">
        <f t="shared" si="13"/>
        <v>0</v>
      </c>
      <c r="I35" s="110">
        <f t="shared" si="13"/>
        <v>0</v>
      </c>
      <c r="J35" s="110">
        <f t="shared" si="13"/>
        <v>0</v>
      </c>
      <c r="K35" s="110">
        <f t="shared" si="13"/>
        <v>0</v>
      </c>
      <c r="L35" s="110">
        <f t="shared" si="13"/>
        <v>0</v>
      </c>
      <c r="M35" s="110">
        <f t="shared" si="13"/>
        <v>0</v>
      </c>
      <c r="N35" s="110">
        <f t="shared" si="13"/>
        <v>0</v>
      </c>
      <c r="O35" s="110">
        <f t="shared" si="13"/>
        <v>0</v>
      </c>
      <c r="P35" s="110">
        <f t="shared" si="13"/>
        <v>0</v>
      </c>
      <c r="Q35" s="110">
        <f t="shared" si="13"/>
        <v>0</v>
      </c>
      <c r="R35" s="110">
        <f t="shared" si="13"/>
        <v>0</v>
      </c>
      <c r="S35" s="110">
        <f t="shared" si="13"/>
        <v>0</v>
      </c>
      <c r="T35" s="110">
        <f t="shared" si="13"/>
        <v>0</v>
      </c>
      <c r="U35" s="110">
        <f t="shared" si="13"/>
        <v>0</v>
      </c>
      <c r="V35" s="110">
        <f t="shared" si="13"/>
        <v>0</v>
      </c>
      <c r="W35" s="110">
        <f t="shared" si="13"/>
        <v>0</v>
      </c>
      <c r="X35" s="110">
        <f t="shared" si="13"/>
        <v>0</v>
      </c>
      <c r="Y35" s="110">
        <f t="shared" si="13"/>
        <v>0</v>
      </c>
      <c r="Z35" s="110">
        <f t="shared" si="13"/>
        <v>0</v>
      </c>
      <c r="AA35" s="110">
        <f t="shared" si="13"/>
        <v>0</v>
      </c>
      <c r="AB35" s="110">
        <f t="shared" si="13"/>
        <v>0</v>
      </c>
      <c r="AC35" s="110">
        <f t="shared" si="13"/>
        <v>0</v>
      </c>
      <c r="AD35" s="110">
        <f t="shared" si="13"/>
        <v>0</v>
      </c>
      <c r="AE35" s="110">
        <f t="shared" si="13"/>
        <v>0</v>
      </c>
      <c r="AF35" s="185">
        <f t="shared" si="10"/>
        <v>0</v>
      </c>
      <c r="AG35" s="185">
        <f t="shared" si="10"/>
        <v>0</v>
      </c>
      <c r="AH35" s="185">
        <f t="shared" si="10"/>
        <v>0</v>
      </c>
      <c r="AI35" s="185">
        <f t="shared" si="10"/>
        <v>0</v>
      </c>
      <c r="AJ35" s="185">
        <f t="shared" si="10"/>
        <v>0</v>
      </c>
      <c r="AK35" s="185">
        <f t="shared" si="10"/>
        <v>0</v>
      </c>
      <c r="AL35" s="185">
        <f t="shared" si="10"/>
        <v>0</v>
      </c>
    </row>
    <row r="36" spans="1:38" ht="63">
      <c r="A36" s="100" t="s">
        <v>190</v>
      </c>
      <c r="B36" s="101" t="s">
        <v>227</v>
      </c>
      <c r="C36" s="102" t="s">
        <v>234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v>0</v>
      </c>
      <c r="AA36" s="110">
        <v>0</v>
      </c>
      <c r="AB36" s="110">
        <v>0</v>
      </c>
      <c r="AC36" s="110">
        <v>0</v>
      </c>
      <c r="AD36" s="110">
        <v>0</v>
      </c>
      <c r="AE36" s="110">
        <v>0</v>
      </c>
      <c r="AF36" s="185">
        <f t="shared" si="10"/>
        <v>0</v>
      </c>
      <c r="AG36" s="185">
        <f t="shared" si="10"/>
        <v>0</v>
      </c>
      <c r="AH36" s="185">
        <f t="shared" si="10"/>
        <v>0</v>
      </c>
      <c r="AI36" s="185">
        <f t="shared" si="10"/>
        <v>0</v>
      </c>
      <c r="AJ36" s="185">
        <f t="shared" si="10"/>
        <v>0</v>
      </c>
      <c r="AK36" s="185">
        <f t="shared" si="10"/>
        <v>0</v>
      </c>
      <c r="AL36" s="185">
        <f t="shared" si="10"/>
        <v>0</v>
      </c>
    </row>
    <row r="37" spans="1:38" ht="78.75">
      <c r="A37" s="100" t="s">
        <v>191</v>
      </c>
      <c r="B37" s="101" t="s">
        <v>228</v>
      </c>
      <c r="C37" s="102" t="s">
        <v>234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v>0</v>
      </c>
      <c r="AA37" s="110">
        <v>0</v>
      </c>
      <c r="AB37" s="110">
        <v>0</v>
      </c>
      <c r="AC37" s="110">
        <v>0</v>
      </c>
      <c r="AD37" s="110">
        <v>0</v>
      </c>
      <c r="AE37" s="110">
        <v>0</v>
      </c>
      <c r="AF37" s="185">
        <f t="shared" si="10"/>
        <v>0</v>
      </c>
      <c r="AG37" s="185">
        <f t="shared" si="10"/>
        <v>0</v>
      </c>
      <c r="AH37" s="185">
        <f t="shared" si="10"/>
        <v>0</v>
      </c>
      <c r="AI37" s="185">
        <f t="shared" si="10"/>
        <v>0</v>
      </c>
      <c r="AJ37" s="185">
        <f t="shared" si="10"/>
        <v>0</v>
      </c>
      <c r="AK37" s="185">
        <f t="shared" si="10"/>
        <v>0</v>
      </c>
      <c r="AL37" s="185">
        <f t="shared" si="10"/>
        <v>0</v>
      </c>
    </row>
    <row r="38" spans="1:38" ht="31.5">
      <c r="A38" s="100" t="s">
        <v>125</v>
      </c>
      <c r="B38" s="101" t="s">
        <v>229</v>
      </c>
      <c r="C38" s="102" t="s">
        <v>234</v>
      </c>
      <c r="D38" s="110">
        <f t="shared" ref="D38:AE38" si="14">D39+D42+D45+D54</f>
        <v>0</v>
      </c>
      <c r="E38" s="110">
        <f t="shared" si="14"/>
        <v>0</v>
      </c>
      <c r="F38" s="110">
        <f t="shared" si="14"/>
        <v>0</v>
      </c>
      <c r="G38" s="110">
        <f t="shared" si="14"/>
        <v>0</v>
      </c>
      <c r="H38" s="110">
        <f t="shared" si="14"/>
        <v>0</v>
      </c>
      <c r="I38" s="110">
        <f t="shared" si="14"/>
        <v>0</v>
      </c>
      <c r="J38" s="110">
        <f t="shared" si="14"/>
        <v>0</v>
      </c>
      <c r="K38" s="110">
        <f t="shared" si="14"/>
        <v>0</v>
      </c>
      <c r="L38" s="110">
        <f t="shared" si="14"/>
        <v>0</v>
      </c>
      <c r="M38" s="110">
        <f t="shared" si="14"/>
        <v>0</v>
      </c>
      <c r="N38" s="110">
        <f t="shared" si="14"/>
        <v>0</v>
      </c>
      <c r="O38" s="110">
        <f t="shared" si="14"/>
        <v>0</v>
      </c>
      <c r="P38" s="110">
        <f t="shared" si="14"/>
        <v>0</v>
      </c>
      <c r="Q38" s="110">
        <f t="shared" si="14"/>
        <v>0</v>
      </c>
      <c r="R38" s="110">
        <f t="shared" si="14"/>
        <v>0</v>
      </c>
      <c r="S38" s="110">
        <f t="shared" si="14"/>
        <v>0</v>
      </c>
      <c r="T38" s="110">
        <f t="shared" si="14"/>
        <v>0</v>
      </c>
      <c r="U38" s="110">
        <f t="shared" si="14"/>
        <v>0</v>
      </c>
      <c r="V38" s="110">
        <f t="shared" si="14"/>
        <v>0</v>
      </c>
      <c r="W38" s="110">
        <f t="shared" si="14"/>
        <v>0</v>
      </c>
      <c r="X38" s="110">
        <f t="shared" si="14"/>
        <v>0</v>
      </c>
      <c r="Y38" s="110">
        <f t="shared" si="14"/>
        <v>0</v>
      </c>
      <c r="Z38" s="110">
        <f t="shared" si="14"/>
        <v>0</v>
      </c>
      <c r="AA38" s="110">
        <f t="shared" si="14"/>
        <v>0</v>
      </c>
      <c r="AB38" s="110">
        <f t="shared" si="14"/>
        <v>0</v>
      </c>
      <c r="AC38" s="110">
        <f t="shared" si="14"/>
        <v>0</v>
      </c>
      <c r="AD38" s="110">
        <f t="shared" si="14"/>
        <v>0</v>
      </c>
      <c r="AE38" s="110">
        <f t="shared" si="14"/>
        <v>0</v>
      </c>
      <c r="AF38" s="185">
        <f t="shared" si="10"/>
        <v>0</v>
      </c>
      <c r="AG38" s="185">
        <f t="shared" si="10"/>
        <v>0</v>
      </c>
      <c r="AH38" s="185">
        <f t="shared" si="10"/>
        <v>0</v>
      </c>
      <c r="AI38" s="185">
        <f t="shared" si="10"/>
        <v>0</v>
      </c>
      <c r="AJ38" s="185">
        <f t="shared" si="10"/>
        <v>0</v>
      </c>
      <c r="AK38" s="185">
        <f t="shared" si="10"/>
        <v>0</v>
      </c>
      <c r="AL38" s="185">
        <f t="shared" si="10"/>
        <v>0</v>
      </c>
    </row>
    <row r="39" spans="1:38" ht="63">
      <c r="A39" s="100" t="s">
        <v>138</v>
      </c>
      <c r="B39" s="101" t="s">
        <v>230</v>
      </c>
      <c r="C39" s="102" t="s">
        <v>234</v>
      </c>
      <c r="D39" s="110">
        <f t="shared" ref="D39:AE39" si="15">D40+D41</f>
        <v>0</v>
      </c>
      <c r="E39" s="110">
        <f t="shared" si="15"/>
        <v>0</v>
      </c>
      <c r="F39" s="110">
        <f t="shared" si="15"/>
        <v>0</v>
      </c>
      <c r="G39" s="110">
        <f t="shared" si="15"/>
        <v>0</v>
      </c>
      <c r="H39" s="110">
        <f t="shared" si="15"/>
        <v>0</v>
      </c>
      <c r="I39" s="110">
        <f t="shared" si="15"/>
        <v>0</v>
      </c>
      <c r="J39" s="110">
        <f t="shared" si="15"/>
        <v>0</v>
      </c>
      <c r="K39" s="110">
        <f t="shared" si="15"/>
        <v>0</v>
      </c>
      <c r="L39" s="110">
        <f t="shared" si="15"/>
        <v>0</v>
      </c>
      <c r="M39" s="110">
        <f t="shared" si="15"/>
        <v>0</v>
      </c>
      <c r="N39" s="110">
        <f t="shared" si="15"/>
        <v>0</v>
      </c>
      <c r="O39" s="110">
        <f t="shared" si="15"/>
        <v>0</v>
      </c>
      <c r="P39" s="110">
        <f t="shared" si="15"/>
        <v>0</v>
      </c>
      <c r="Q39" s="110">
        <f t="shared" si="15"/>
        <v>0</v>
      </c>
      <c r="R39" s="110">
        <f t="shared" si="15"/>
        <v>0</v>
      </c>
      <c r="S39" s="110">
        <f t="shared" si="15"/>
        <v>0</v>
      </c>
      <c r="T39" s="110">
        <f t="shared" si="15"/>
        <v>0</v>
      </c>
      <c r="U39" s="110">
        <f t="shared" si="15"/>
        <v>0</v>
      </c>
      <c r="V39" s="110">
        <f t="shared" si="15"/>
        <v>0</v>
      </c>
      <c r="W39" s="110">
        <f t="shared" si="15"/>
        <v>0</v>
      </c>
      <c r="X39" s="110">
        <f t="shared" si="15"/>
        <v>0</v>
      </c>
      <c r="Y39" s="110">
        <f t="shared" si="15"/>
        <v>0</v>
      </c>
      <c r="Z39" s="110">
        <f t="shared" si="15"/>
        <v>0</v>
      </c>
      <c r="AA39" s="110">
        <f t="shared" si="15"/>
        <v>0</v>
      </c>
      <c r="AB39" s="110">
        <f t="shared" si="15"/>
        <v>0</v>
      </c>
      <c r="AC39" s="110">
        <f t="shared" si="15"/>
        <v>0</v>
      </c>
      <c r="AD39" s="110">
        <f t="shared" si="15"/>
        <v>0</v>
      </c>
      <c r="AE39" s="110">
        <f t="shared" si="15"/>
        <v>0</v>
      </c>
      <c r="AF39" s="185">
        <f t="shared" si="10"/>
        <v>0</v>
      </c>
      <c r="AG39" s="185">
        <f t="shared" si="10"/>
        <v>0</v>
      </c>
      <c r="AH39" s="185">
        <f t="shared" si="10"/>
        <v>0</v>
      </c>
      <c r="AI39" s="185">
        <f t="shared" si="10"/>
        <v>0</v>
      </c>
      <c r="AJ39" s="185">
        <f t="shared" si="10"/>
        <v>0</v>
      </c>
      <c r="AK39" s="185">
        <f t="shared" si="10"/>
        <v>0</v>
      </c>
      <c r="AL39" s="185">
        <f t="shared" si="10"/>
        <v>0</v>
      </c>
    </row>
    <row r="40" spans="1:38" ht="31.5">
      <c r="A40" s="100" t="s">
        <v>139</v>
      </c>
      <c r="B40" s="101" t="s">
        <v>231</v>
      </c>
      <c r="C40" s="102" t="s">
        <v>234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  <c r="AB40" s="110">
        <v>0</v>
      </c>
      <c r="AC40" s="110">
        <v>0</v>
      </c>
      <c r="AD40" s="110">
        <v>0</v>
      </c>
      <c r="AE40" s="110">
        <v>0</v>
      </c>
      <c r="AF40" s="185">
        <f t="shared" si="10"/>
        <v>0</v>
      </c>
      <c r="AG40" s="185">
        <f t="shared" si="10"/>
        <v>0</v>
      </c>
      <c r="AH40" s="185">
        <f t="shared" si="10"/>
        <v>0</v>
      </c>
      <c r="AI40" s="185">
        <f t="shared" si="10"/>
        <v>0</v>
      </c>
      <c r="AJ40" s="185">
        <f t="shared" si="10"/>
        <v>0</v>
      </c>
      <c r="AK40" s="185">
        <f t="shared" si="10"/>
        <v>0</v>
      </c>
      <c r="AL40" s="185">
        <f t="shared" si="10"/>
        <v>0</v>
      </c>
    </row>
    <row r="41" spans="1:38" ht="47.25">
      <c r="A41" s="100" t="s">
        <v>140</v>
      </c>
      <c r="B41" s="101" t="s">
        <v>232</v>
      </c>
      <c r="C41" s="102" t="s">
        <v>234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  <c r="AB41" s="110">
        <v>0</v>
      </c>
      <c r="AC41" s="110">
        <v>0</v>
      </c>
      <c r="AD41" s="110">
        <v>0</v>
      </c>
      <c r="AE41" s="110">
        <v>0</v>
      </c>
      <c r="AF41" s="185">
        <f t="shared" si="10"/>
        <v>0</v>
      </c>
      <c r="AG41" s="185">
        <f t="shared" si="10"/>
        <v>0</v>
      </c>
      <c r="AH41" s="185">
        <f t="shared" si="10"/>
        <v>0</v>
      </c>
      <c r="AI41" s="185">
        <f t="shared" si="10"/>
        <v>0</v>
      </c>
      <c r="AJ41" s="185">
        <f t="shared" si="10"/>
        <v>0</v>
      </c>
      <c r="AK41" s="185">
        <f t="shared" si="10"/>
        <v>0</v>
      </c>
      <c r="AL41" s="185">
        <f t="shared" si="10"/>
        <v>0</v>
      </c>
    </row>
    <row r="42" spans="1:38" ht="47.25">
      <c r="A42" s="100" t="s">
        <v>141</v>
      </c>
      <c r="B42" s="101" t="s">
        <v>233</v>
      </c>
      <c r="C42" s="102" t="s">
        <v>234</v>
      </c>
      <c r="D42" s="110">
        <f t="shared" ref="D42:AE42" si="16">D43+D44</f>
        <v>0</v>
      </c>
      <c r="E42" s="110">
        <f t="shared" si="16"/>
        <v>0</v>
      </c>
      <c r="F42" s="110">
        <f t="shared" si="16"/>
        <v>0</v>
      </c>
      <c r="G42" s="110">
        <f t="shared" si="16"/>
        <v>0</v>
      </c>
      <c r="H42" s="110">
        <f t="shared" si="16"/>
        <v>0</v>
      </c>
      <c r="I42" s="110">
        <f t="shared" si="16"/>
        <v>0</v>
      </c>
      <c r="J42" s="110">
        <f t="shared" si="16"/>
        <v>0</v>
      </c>
      <c r="K42" s="110">
        <f t="shared" si="16"/>
        <v>0</v>
      </c>
      <c r="L42" s="110">
        <f t="shared" si="16"/>
        <v>0</v>
      </c>
      <c r="M42" s="110">
        <f t="shared" si="16"/>
        <v>0</v>
      </c>
      <c r="N42" s="110">
        <f t="shared" si="16"/>
        <v>0</v>
      </c>
      <c r="O42" s="110">
        <f t="shared" si="16"/>
        <v>0</v>
      </c>
      <c r="P42" s="110">
        <f t="shared" si="16"/>
        <v>0</v>
      </c>
      <c r="Q42" s="110">
        <f t="shared" si="16"/>
        <v>0</v>
      </c>
      <c r="R42" s="110">
        <f t="shared" si="16"/>
        <v>0</v>
      </c>
      <c r="S42" s="110">
        <f t="shared" si="16"/>
        <v>0</v>
      </c>
      <c r="T42" s="110">
        <f t="shared" si="16"/>
        <v>0</v>
      </c>
      <c r="U42" s="110">
        <f t="shared" si="16"/>
        <v>0</v>
      </c>
      <c r="V42" s="110">
        <f t="shared" si="16"/>
        <v>0</v>
      </c>
      <c r="W42" s="110">
        <f t="shared" si="16"/>
        <v>0</v>
      </c>
      <c r="X42" s="110">
        <f t="shared" si="16"/>
        <v>0</v>
      </c>
      <c r="Y42" s="110">
        <f t="shared" si="16"/>
        <v>0</v>
      </c>
      <c r="Z42" s="110">
        <f t="shared" si="16"/>
        <v>0</v>
      </c>
      <c r="AA42" s="110">
        <f t="shared" si="16"/>
        <v>0</v>
      </c>
      <c r="AB42" s="110">
        <f t="shared" si="16"/>
        <v>0</v>
      </c>
      <c r="AC42" s="110">
        <f t="shared" si="16"/>
        <v>0</v>
      </c>
      <c r="AD42" s="110">
        <f t="shared" si="16"/>
        <v>0</v>
      </c>
      <c r="AE42" s="110">
        <f t="shared" si="16"/>
        <v>0</v>
      </c>
      <c r="AF42" s="185">
        <f t="shared" si="10"/>
        <v>0</v>
      </c>
      <c r="AG42" s="185">
        <f t="shared" si="10"/>
        <v>0</v>
      </c>
      <c r="AH42" s="185">
        <f t="shared" si="10"/>
        <v>0</v>
      </c>
      <c r="AI42" s="185">
        <f t="shared" si="10"/>
        <v>0</v>
      </c>
      <c r="AJ42" s="185">
        <f t="shared" si="10"/>
        <v>0</v>
      </c>
      <c r="AK42" s="185">
        <f t="shared" si="10"/>
        <v>0</v>
      </c>
      <c r="AL42" s="185">
        <f t="shared" si="10"/>
        <v>0</v>
      </c>
    </row>
    <row r="43" spans="1:38" ht="31.5">
      <c r="A43" s="100" t="s">
        <v>192</v>
      </c>
      <c r="B43" s="101" t="s">
        <v>235</v>
      </c>
      <c r="C43" s="102" t="s">
        <v>234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110">
        <v>0</v>
      </c>
      <c r="AC43" s="110">
        <v>0</v>
      </c>
      <c r="AD43" s="110">
        <v>0</v>
      </c>
      <c r="AE43" s="110">
        <v>0</v>
      </c>
      <c r="AF43" s="185">
        <f t="shared" si="10"/>
        <v>0</v>
      </c>
      <c r="AG43" s="185">
        <f t="shared" si="10"/>
        <v>0</v>
      </c>
      <c r="AH43" s="185">
        <f t="shared" si="10"/>
        <v>0</v>
      </c>
      <c r="AI43" s="185">
        <f t="shared" si="10"/>
        <v>0</v>
      </c>
      <c r="AJ43" s="185">
        <f t="shared" si="10"/>
        <v>0</v>
      </c>
      <c r="AK43" s="185">
        <f t="shared" si="10"/>
        <v>0</v>
      </c>
      <c r="AL43" s="185">
        <f t="shared" si="10"/>
        <v>0</v>
      </c>
    </row>
    <row r="44" spans="1:38" ht="31.5">
      <c r="A44" s="100" t="s">
        <v>193</v>
      </c>
      <c r="B44" s="101" t="s">
        <v>236</v>
      </c>
      <c r="C44" s="102" t="s">
        <v>234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0">
        <v>0</v>
      </c>
      <c r="AD44" s="110">
        <v>0</v>
      </c>
      <c r="AE44" s="110">
        <v>0</v>
      </c>
      <c r="AF44" s="185">
        <f t="shared" si="10"/>
        <v>0</v>
      </c>
      <c r="AG44" s="185">
        <f t="shared" si="10"/>
        <v>0</v>
      </c>
      <c r="AH44" s="185">
        <f t="shared" si="10"/>
        <v>0</v>
      </c>
      <c r="AI44" s="185">
        <f t="shared" si="10"/>
        <v>0</v>
      </c>
      <c r="AJ44" s="185">
        <f t="shared" si="10"/>
        <v>0</v>
      </c>
      <c r="AK44" s="185">
        <f t="shared" si="10"/>
        <v>0</v>
      </c>
      <c r="AL44" s="185">
        <f t="shared" si="10"/>
        <v>0</v>
      </c>
    </row>
    <row r="45" spans="1:38" ht="31.5">
      <c r="A45" s="100" t="s">
        <v>142</v>
      </c>
      <c r="B45" s="101" t="s">
        <v>237</v>
      </c>
      <c r="C45" s="102" t="s">
        <v>234</v>
      </c>
      <c r="D45" s="110">
        <f t="shared" ref="D45:AE45" si="17">SUM(D46:D53)</f>
        <v>0</v>
      </c>
      <c r="E45" s="110">
        <f t="shared" si="17"/>
        <v>0</v>
      </c>
      <c r="F45" s="110">
        <f t="shared" si="17"/>
        <v>0</v>
      </c>
      <c r="G45" s="110">
        <f t="shared" si="17"/>
        <v>0</v>
      </c>
      <c r="H45" s="110">
        <f t="shared" si="17"/>
        <v>0</v>
      </c>
      <c r="I45" s="110">
        <f t="shared" si="17"/>
        <v>0</v>
      </c>
      <c r="J45" s="110">
        <f t="shared" si="17"/>
        <v>0</v>
      </c>
      <c r="K45" s="110">
        <f t="shared" si="17"/>
        <v>0</v>
      </c>
      <c r="L45" s="110">
        <f t="shared" si="17"/>
        <v>0</v>
      </c>
      <c r="M45" s="110">
        <f t="shared" si="17"/>
        <v>0</v>
      </c>
      <c r="N45" s="110">
        <f t="shared" si="17"/>
        <v>0</v>
      </c>
      <c r="O45" s="110">
        <f t="shared" si="17"/>
        <v>0</v>
      </c>
      <c r="P45" s="110">
        <f t="shared" si="17"/>
        <v>0</v>
      </c>
      <c r="Q45" s="110">
        <f t="shared" si="17"/>
        <v>0</v>
      </c>
      <c r="R45" s="110">
        <f t="shared" si="17"/>
        <v>0</v>
      </c>
      <c r="S45" s="110">
        <f t="shared" si="17"/>
        <v>0</v>
      </c>
      <c r="T45" s="110">
        <f t="shared" si="17"/>
        <v>0</v>
      </c>
      <c r="U45" s="110">
        <f t="shared" si="17"/>
        <v>0</v>
      </c>
      <c r="V45" s="110">
        <f t="shared" si="17"/>
        <v>0</v>
      </c>
      <c r="W45" s="110">
        <f t="shared" si="17"/>
        <v>0</v>
      </c>
      <c r="X45" s="110">
        <f t="shared" si="17"/>
        <v>0</v>
      </c>
      <c r="Y45" s="110">
        <f t="shared" si="17"/>
        <v>0</v>
      </c>
      <c r="Z45" s="110">
        <f t="shared" si="17"/>
        <v>0</v>
      </c>
      <c r="AA45" s="110">
        <f t="shared" si="17"/>
        <v>0</v>
      </c>
      <c r="AB45" s="110">
        <f t="shared" si="17"/>
        <v>0</v>
      </c>
      <c r="AC45" s="110">
        <f t="shared" si="17"/>
        <v>0</v>
      </c>
      <c r="AD45" s="110">
        <f t="shared" si="17"/>
        <v>0</v>
      </c>
      <c r="AE45" s="110">
        <f t="shared" si="17"/>
        <v>0</v>
      </c>
      <c r="AF45" s="185">
        <f t="shared" si="10"/>
        <v>0</v>
      </c>
      <c r="AG45" s="185">
        <f t="shared" si="10"/>
        <v>0</v>
      </c>
      <c r="AH45" s="185">
        <f t="shared" si="10"/>
        <v>0</v>
      </c>
      <c r="AI45" s="185">
        <f t="shared" si="10"/>
        <v>0</v>
      </c>
      <c r="AJ45" s="185">
        <f t="shared" si="10"/>
        <v>0</v>
      </c>
      <c r="AK45" s="185">
        <f t="shared" si="10"/>
        <v>0</v>
      </c>
      <c r="AL45" s="185">
        <f t="shared" si="10"/>
        <v>0</v>
      </c>
    </row>
    <row r="46" spans="1:38" ht="31.5">
      <c r="A46" s="100" t="s">
        <v>143</v>
      </c>
      <c r="B46" s="101" t="s">
        <v>238</v>
      </c>
      <c r="C46" s="102" t="s">
        <v>234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10">
        <v>0</v>
      </c>
      <c r="AC46" s="110">
        <v>0</v>
      </c>
      <c r="AD46" s="110">
        <v>0</v>
      </c>
      <c r="AE46" s="110">
        <v>0</v>
      </c>
      <c r="AF46" s="185">
        <f t="shared" si="10"/>
        <v>0</v>
      </c>
      <c r="AG46" s="185">
        <f t="shared" si="10"/>
        <v>0</v>
      </c>
      <c r="AH46" s="185">
        <f t="shared" si="10"/>
        <v>0</v>
      </c>
      <c r="AI46" s="185">
        <f t="shared" si="10"/>
        <v>0</v>
      </c>
      <c r="AJ46" s="185">
        <f t="shared" si="10"/>
        <v>0</v>
      </c>
      <c r="AK46" s="185">
        <f t="shared" si="10"/>
        <v>0</v>
      </c>
      <c r="AL46" s="185">
        <f t="shared" si="10"/>
        <v>0</v>
      </c>
    </row>
    <row r="47" spans="1:38" s="45" customFormat="1" ht="31.5">
      <c r="A47" s="100" t="s">
        <v>144</v>
      </c>
      <c r="B47" s="101" t="s">
        <v>239</v>
      </c>
      <c r="C47" s="102" t="s">
        <v>234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v>0</v>
      </c>
      <c r="AA47" s="110">
        <v>0</v>
      </c>
      <c r="AB47" s="110">
        <v>0</v>
      </c>
      <c r="AC47" s="110">
        <v>0</v>
      </c>
      <c r="AD47" s="110">
        <v>0</v>
      </c>
      <c r="AE47" s="110">
        <v>0</v>
      </c>
      <c r="AF47" s="185">
        <f t="shared" si="10"/>
        <v>0</v>
      </c>
      <c r="AG47" s="185">
        <f t="shared" si="10"/>
        <v>0</v>
      </c>
      <c r="AH47" s="185">
        <f t="shared" si="10"/>
        <v>0</v>
      </c>
      <c r="AI47" s="185">
        <f t="shared" si="10"/>
        <v>0</v>
      </c>
      <c r="AJ47" s="185">
        <f t="shared" si="10"/>
        <v>0</v>
      </c>
      <c r="AK47" s="185">
        <f t="shared" si="10"/>
        <v>0</v>
      </c>
      <c r="AL47" s="185">
        <f t="shared" si="10"/>
        <v>0</v>
      </c>
    </row>
    <row r="48" spans="1:38" s="45" customFormat="1" ht="31.5">
      <c r="A48" s="100" t="s">
        <v>194</v>
      </c>
      <c r="B48" s="101" t="s">
        <v>240</v>
      </c>
      <c r="C48" s="102" t="s">
        <v>234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v>0</v>
      </c>
      <c r="AA48" s="110">
        <v>0</v>
      </c>
      <c r="AB48" s="110">
        <v>0</v>
      </c>
      <c r="AC48" s="110">
        <v>0</v>
      </c>
      <c r="AD48" s="110">
        <v>0</v>
      </c>
      <c r="AE48" s="110">
        <v>0</v>
      </c>
      <c r="AF48" s="185">
        <f t="shared" si="10"/>
        <v>0</v>
      </c>
      <c r="AG48" s="185">
        <f t="shared" si="10"/>
        <v>0</v>
      </c>
      <c r="AH48" s="185">
        <f t="shared" si="10"/>
        <v>0</v>
      </c>
      <c r="AI48" s="185">
        <f t="shared" si="10"/>
        <v>0</v>
      </c>
      <c r="AJ48" s="185">
        <f t="shared" si="10"/>
        <v>0</v>
      </c>
      <c r="AK48" s="185">
        <f t="shared" si="10"/>
        <v>0</v>
      </c>
      <c r="AL48" s="185">
        <f t="shared" si="10"/>
        <v>0</v>
      </c>
    </row>
    <row r="49" spans="1:38" s="45" customFormat="1" ht="31.5">
      <c r="A49" s="100" t="s">
        <v>195</v>
      </c>
      <c r="B49" s="101" t="s">
        <v>241</v>
      </c>
      <c r="C49" s="102" t="s">
        <v>234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  <c r="AB49" s="110">
        <v>0</v>
      </c>
      <c r="AC49" s="110">
        <v>0</v>
      </c>
      <c r="AD49" s="110">
        <v>0</v>
      </c>
      <c r="AE49" s="110">
        <v>0</v>
      </c>
      <c r="AF49" s="185">
        <f t="shared" si="10"/>
        <v>0</v>
      </c>
      <c r="AG49" s="185">
        <f t="shared" si="10"/>
        <v>0</v>
      </c>
      <c r="AH49" s="185">
        <f t="shared" si="10"/>
        <v>0</v>
      </c>
      <c r="AI49" s="185">
        <f t="shared" si="10"/>
        <v>0</v>
      </c>
      <c r="AJ49" s="185">
        <f t="shared" si="10"/>
        <v>0</v>
      </c>
      <c r="AK49" s="185">
        <f t="shared" si="10"/>
        <v>0</v>
      </c>
      <c r="AL49" s="185">
        <f t="shared" si="10"/>
        <v>0</v>
      </c>
    </row>
    <row r="50" spans="1:38" s="45" customFormat="1" ht="47.25">
      <c r="A50" s="100" t="s">
        <v>196</v>
      </c>
      <c r="B50" s="101" t="s">
        <v>242</v>
      </c>
      <c r="C50" s="102" t="s">
        <v>234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  <c r="AB50" s="110">
        <v>0</v>
      </c>
      <c r="AC50" s="110">
        <v>0</v>
      </c>
      <c r="AD50" s="110">
        <v>0</v>
      </c>
      <c r="AE50" s="110">
        <v>0</v>
      </c>
      <c r="AF50" s="185">
        <f t="shared" si="10"/>
        <v>0</v>
      </c>
      <c r="AG50" s="185">
        <f t="shared" si="10"/>
        <v>0</v>
      </c>
      <c r="AH50" s="185">
        <f t="shared" si="10"/>
        <v>0</v>
      </c>
      <c r="AI50" s="185">
        <f t="shared" si="10"/>
        <v>0</v>
      </c>
      <c r="AJ50" s="185">
        <f t="shared" si="10"/>
        <v>0</v>
      </c>
      <c r="AK50" s="185">
        <f t="shared" si="10"/>
        <v>0</v>
      </c>
      <c r="AL50" s="185">
        <f t="shared" si="10"/>
        <v>0</v>
      </c>
    </row>
    <row r="51" spans="1:38" s="45" customFormat="1" ht="47.25">
      <c r="A51" s="100" t="s">
        <v>197</v>
      </c>
      <c r="B51" s="101" t="s">
        <v>243</v>
      </c>
      <c r="C51" s="102" t="s">
        <v>234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  <c r="AB51" s="110">
        <v>0</v>
      </c>
      <c r="AC51" s="110">
        <v>0</v>
      </c>
      <c r="AD51" s="110">
        <v>0</v>
      </c>
      <c r="AE51" s="110">
        <v>0</v>
      </c>
      <c r="AF51" s="185">
        <f t="shared" si="10"/>
        <v>0</v>
      </c>
      <c r="AG51" s="185">
        <f t="shared" si="10"/>
        <v>0</v>
      </c>
      <c r="AH51" s="185">
        <f t="shared" si="10"/>
        <v>0</v>
      </c>
      <c r="AI51" s="185">
        <f t="shared" si="10"/>
        <v>0</v>
      </c>
      <c r="AJ51" s="185">
        <f t="shared" si="10"/>
        <v>0</v>
      </c>
      <c r="AK51" s="185">
        <f t="shared" si="10"/>
        <v>0</v>
      </c>
      <c r="AL51" s="185">
        <f t="shared" si="10"/>
        <v>0</v>
      </c>
    </row>
    <row r="52" spans="1:38" s="45" customFormat="1" ht="47.25">
      <c r="A52" s="100" t="s">
        <v>198</v>
      </c>
      <c r="B52" s="101" t="s">
        <v>244</v>
      </c>
      <c r="C52" s="102" t="s">
        <v>234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10">
        <v>0</v>
      </c>
      <c r="AC52" s="110">
        <v>0</v>
      </c>
      <c r="AD52" s="110">
        <v>0</v>
      </c>
      <c r="AE52" s="110">
        <v>0</v>
      </c>
      <c r="AF52" s="185">
        <f t="shared" si="10"/>
        <v>0</v>
      </c>
      <c r="AG52" s="185">
        <f t="shared" si="10"/>
        <v>0</v>
      </c>
      <c r="AH52" s="185">
        <f t="shared" si="10"/>
        <v>0</v>
      </c>
      <c r="AI52" s="185">
        <f t="shared" si="10"/>
        <v>0</v>
      </c>
      <c r="AJ52" s="185">
        <f t="shared" si="10"/>
        <v>0</v>
      </c>
      <c r="AK52" s="185">
        <f t="shared" si="10"/>
        <v>0</v>
      </c>
      <c r="AL52" s="185">
        <f t="shared" si="10"/>
        <v>0</v>
      </c>
    </row>
    <row r="53" spans="1:38" s="45" customFormat="1" ht="47.25">
      <c r="A53" s="100" t="s">
        <v>199</v>
      </c>
      <c r="B53" s="101" t="s">
        <v>245</v>
      </c>
      <c r="C53" s="102" t="s">
        <v>234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v>0</v>
      </c>
      <c r="AA53" s="110">
        <v>0</v>
      </c>
      <c r="AB53" s="110">
        <v>0</v>
      </c>
      <c r="AC53" s="110">
        <v>0</v>
      </c>
      <c r="AD53" s="110">
        <v>0</v>
      </c>
      <c r="AE53" s="110">
        <v>0</v>
      </c>
      <c r="AF53" s="185">
        <f t="shared" si="10"/>
        <v>0</v>
      </c>
      <c r="AG53" s="185">
        <f t="shared" si="10"/>
        <v>0</v>
      </c>
      <c r="AH53" s="185">
        <f t="shared" si="10"/>
        <v>0</v>
      </c>
      <c r="AI53" s="185">
        <f t="shared" si="10"/>
        <v>0</v>
      </c>
      <c r="AJ53" s="185">
        <f t="shared" si="10"/>
        <v>0</v>
      </c>
      <c r="AK53" s="185">
        <f t="shared" si="10"/>
        <v>0</v>
      </c>
      <c r="AL53" s="185">
        <f t="shared" si="10"/>
        <v>0</v>
      </c>
    </row>
    <row r="54" spans="1:38" s="45" customFormat="1" ht="47.25">
      <c r="A54" s="100" t="s">
        <v>200</v>
      </c>
      <c r="B54" s="101" t="s">
        <v>246</v>
      </c>
      <c r="C54" s="102" t="s">
        <v>234</v>
      </c>
      <c r="D54" s="110">
        <f t="shared" ref="D54:AE54" si="18">D55+D56</f>
        <v>0</v>
      </c>
      <c r="E54" s="110">
        <f t="shared" si="18"/>
        <v>0</v>
      </c>
      <c r="F54" s="110">
        <f t="shared" si="18"/>
        <v>0</v>
      </c>
      <c r="G54" s="110">
        <f t="shared" si="18"/>
        <v>0</v>
      </c>
      <c r="H54" s="110">
        <f t="shared" si="18"/>
        <v>0</v>
      </c>
      <c r="I54" s="110">
        <f t="shared" si="18"/>
        <v>0</v>
      </c>
      <c r="J54" s="110">
        <f t="shared" si="18"/>
        <v>0</v>
      </c>
      <c r="K54" s="110">
        <f t="shared" si="18"/>
        <v>0</v>
      </c>
      <c r="L54" s="110">
        <f t="shared" si="18"/>
        <v>0</v>
      </c>
      <c r="M54" s="110">
        <f t="shared" si="18"/>
        <v>0</v>
      </c>
      <c r="N54" s="110">
        <f t="shared" si="18"/>
        <v>0</v>
      </c>
      <c r="O54" s="110">
        <f t="shared" si="18"/>
        <v>0</v>
      </c>
      <c r="P54" s="110">
        <f t="shared" si="18"/>
        <v>0</v>
      </c>
      <c r="Q54" s="110">
        <f t="shared" si="18"/>
        <v>0</v>
      </c>
      <c r="R54" s="110">
        <f t="shared" si="18"/>
        <v>0</v>
      </c>
      <c r="S54" s="110">
        <f t="shared" si="18"/>
        <v>0</v>
      </c>
      <c r="T54" s="110">
        <f t="shared" si="18"/>
        <v>0</v>
      </c>
      <c r="U54" s="110">
        <f t="shared" si="18"/>
        <v>0</v>
      </c>
      <c r="V54" s="110">
        <f t="shared" si="18"/>
        <v>0</v>
      </c>
      <c r="W54" s="110">
        <f t="shared" si="18"/>
        <v>0</v>
      </c>
      <c r="X54" s="110">
        <f t="shared" si="18"/>
        <v>0</v>
      </c>
      <c r="Y54" s="110">
        <f t="shared" si="18"/>
        <v>0</v>
      </c>
      <c r="Z54" s="110">
        <f t="shared" si="18"/>
        <v>0</v>
      </c>
      <c r="AA54" s="110">
        <f t="shared" si="18"/>
        <v>0</v>
      </c>
      <c r="AB54" s="110">
        <f t="shared" si="18"/>
        <v>0</v>
      </c>
      <c r="AC54" s="110">
        <f t="shared" si="18"/>
        <v>0</v>
      </c>
      <c r="AD54" s="110">
        <f t="shared" si="18"/>
        <v>0</v>
      </c>
      <c r="AE54" s="110">
        <f t="shared" si="18"/>
        <v>0</v>
      </c>
      <c r="AF54" s="185">
        <f t="shared" si="10"/>
        <v>0</v>
      </c>
      <c r="AG54" s="185">
        <f t="shared" si="10"/>
        <v>0</v>
      </c>
      <c r="AH54" s="185">
        <f t="shared" si="10"/>
        <v>0</v>
      </c>
      <c r="AI54" s="185">
        <f t="shared" si="10"/>
        <v>0</v>
      </c>
      <c r="AJ54" s="185">
        <f t="shared" si="10"/>
        <v>0</v>
      </c>
      <c r="AK54" s="185">
        <f t="shared" si="10"/>
        <v>0</v>
      </c>
      <c r="AL54" s="185">
        <f t="shared" si="10"/>
        <v>0</v>
      </c>
    </row>
    <row r="55" spans="1:38" s="45" customFormat="1" ht="31.5">
      <c r="A55" s="100" t="s">
        <v>201</v>
      </c>
      <c r="B55" s="101" t="s">
        <v>247</v>
      </c>
      <c r="C55" s="102" t="s">
        <v>234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10">
        <v>0</v>
      </c>
      <c r="AD55" s="110">
        <v>0</v>
      </c>
      <c r="AE55" s="110">
        <v>0</v>
      </c>
      <c r="AF55" s="185">
        <f t="shared" si="10"/>
        <v>0</v>
      </c>
      <c r="AG55" s="185">
        <f t="shared" si="10"/>
        <v>0</v>
      </c>
      <c r="AH55" s="185">
        <f t="shared" si="10"/>
        <v>0</v>
      </c>
      <c r="AI55" s="185">
        <f t="shared" si="10"/>
        <v>0</v>
      </c>
      <c r="AJ55" s="185">
        <f t="shared" si="10"/>
        <v>0</v>
      </c>
      <c r="AK55" s="185">
        <f t="shared" si="10"/>
        <v>0</v>
      </c>
      <c r="AL55" s="185">
        <f t="shared" si="10"/>
        <v>0</v>
      </c>
    </row>
    <row r="56" spans="1:38" s="45" customFormat="1" ht="47.25">
      <c r="A56" s="100" t="s">
        <v>202</v>
      </c>
      <c r="B56" s="101" t="s">
        <v>248</v>
      </c>
      <c r="C56" s="102" t="s">
        <v>234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v>0</v>
      </c>
      <c r="AA56" s="110">
        <v>0</v>
      </c>
      <c r="AB56" s="110">
        <v>0</v>
      </c>
      <c r="AC56" s="110">
        <v>0</v>
      </c>
      <c r="AD56" s="110">
        <v>0</v>
      </c>
      <c r="AE56" s="110">
        <v>0</v>
      </c>
      <c r="AF56" s="185">
        <f t="shared" si="10"/>
        <v>0</v>
      </c>
      <c r="AG56" s="185">
        <f t="shared" si="10"/>
        <v>0</v>
      </c>
      <c r="AH56" s="185">
        <f t="shared" si="10"/>
        <v>0</v>
      </c>
      <c r="AI56" s="185">
        <f t="shared" si="10"/>
        <v>0</v>
      </c>
      <c r="AJ56" s="185">
        <f t="shared" si="10"/>
        <v>0</v>
      </c>
      <c r="AK56" s="185">
        <f t="shared" si="10"/>
        <v>0</v>
      </c>
      <c r="AL56" s="185">
        <f t="shared" si="10"/>
        <v>0</v>
      </c>
    </row>
    <row r="57" spans="1:38" s="45" customFormat="1" ht="63">
      <c r="A57" s="100" t="s">
        <v>145</v>
      </c>
      <c r="B57" s="101" t="s">
        <v>249</v>
      </c>
      <c r="C57" s="102" t="s">
        <v>234</v>
      </c>
      <c r="D57" s="110">
        <f t="shared" ref="D57:AE57" si="19">D58+D59</f>
        <v>0</v>
      </c>
      <c r="E57" s="110">
        <f t="shared" si="19"/>
        <v>0</v>
      </c>
      <c r="F57" s="110">
        <f t="shared" si="19"/>
        <v>0</v>
      </c>
      <c r="G57" s="110">
        <f t="shared" si="19"/>
        <v>0</v>
      </c>
      <c r="H57" s="110">
        <f t="shared" si="19"/>
        <v>0</v>
      </c>
      <c r="I57" s="110">
        <f t="shared" si="19"/>
        <v>0</v>
      </c>
      <c r="J57" s="110">
        <f t="shared" si="19"/>
        <v>0</v>
      </c>
      <c r="K57" s="110">
        <f t="shared" si="19"/>
        <v>0</v>
      </c>
      <c r="L57" s="110">
        <f t="shared" si="19"/>
        <v>0</v>
      </c>
      <c r="M57" s="110">
        <f t="shared" si="19"/>
        <v>0</v>
      </c>
      <c r="N57" s="110">
        <f t="shared" si="19"/>
        <v>0</v>
      </c>
      <c r="O57" s="110">
        <f t="shared" si="19"/>
        <v>0</v>
      </c>
      <c r="P57" s="110">
        <f t="shared" si="19"/>
        <v>0</v>
      </c>
      <c r="Q57" s="110">
        <f t="shared" si="19"/>
        <v>0</v>
      </c>
      <c r="R57" s="110">
        <f t="shared" si="19"/>
        <v>0</v>
      </c>
      <c r="S57" s="110">
        <f t="shared" si="19"/>
        <v>0</v>
      </c>
      <c r="T57" s="110">
        <f t="shared" si="19"/>
        <v>0</v>
      </c>
      <c r="U57" s="110">
        <f t="shared" si="19"/>
        <v>0</v>
      </c>
      <c r="V57" s="110">
        <f t="shared" si="19"/>
        <v>0</v>
      </c>
      <c r="W57" s="110">
        <f t="shared" si="19"/>
        <v>0</v>
      </c>
      <c r="X57" s="110">
        <f t="shared" si="19"/>
        <v>0</v>
      </c>
      <c r="Y57" s="110">
        <f t="shared" si="19"/>
        <v>0</v>
      </c>
      <c r="Z57" s="110">
        <f t="shared" si="19"/>
        <v>0</v>
      </c>
      <c r="AA57" s="110">
        <f t="shared" si="19"/>
        <v>0</v>
      </c>
      <c r="AB57" s="110">
        <f t="shared" si="19"/>
        <v>0</v>
      </c>
      <c r="AC57" s="110">
        <f t="shared" si="19"/>
        <v>0</v>
      </c>
      <c r="AD57" s="110">
        <f t="shared" si="19"/>
        <v>0</v>
      </c>
      <c r="AE57" s="110">
        <f t="shared" si="19"/>
        <v>0</v>
      </c>
      <c r="AF57" s="185">
        <f t="shared" si="10"/>
        <v>0</v>
      </c>
      <c r="AG57" s="185">
        <f t="shared" si="10"/>
        <v>0</v>
      </c>
      <c r="AH57" s="185">
        <f t="shared" si="10"/>
        <v>0</v>
      </c>
      <c r="AI57" s="185">
        <f t="shared" si="10"/>
        <v>0</v>
      </c>
      <c r="AJ57" s="185">
        <f t="shared" si="10"/>
        <v>0</v>
      </c>
      <c r="AK57" s="185">
        <f t="shared" si="10"/>
        <v>0</v>
      </c>
      <c r="AL57" s="185">
        <f t="shared" si="10"/>
        <v>0</v>
      </c>
    </row>
    <row r="58" spans="1:38" s="45" customFormat="1" ht="63">
      <c r="A58" s="100" t="s">
        <v>203</v>
      </c>
      <c r="B58" s="101" t="s">
        <v>250</v>
      </c>
      <c r="C58" s="102" t="s">
        <v>234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  <c r="AB58" s="110">
        <v>0</v>
      </c>
      <c r="AC58" s="110">
        <v>0</v>
      </c>
      <c r="AD58" s="110">
        <v>0</v>
      </c>
      <c r="AE58" s="110">
        <v>0</v>
      </c>
      <c r="AF58" s="185">
        <f t="shared" si="10"/>
        <v>0</v>
      </c>
      <c r="AG58" s="185">
        <f t="shared" si="10"/>
        <v>0</v>
      </c>
      <c r="AH58" s="185">
        <f t="shared" si="10"/>
        <v>0</v>
      </c>
      <c r="AI58" s="185">
        <f t="shared" si="10"/>
        <v>0</v>
      </c>
      <c r="AJ58" s="185">
        <f t="shared" si="10"/>
        <v>0</v>
      </c>
      <c r="AK58" s="185">
        <f t="shared" si="10"/>
        <v>0</v>
      </c>
      <c r="AL58" s="185">
        <f t="shared" si="10"/>
        <v>0</v>
      </c>
    </row>
    <row r="59" spans="1:38" s="45" customFormat="1" ht="47.25">
      <c r="A59" s="100" t="s">
        <v>204</v>
      </c>
      <c r="B59" s="101" t="s">
        <v>251</v>
      </c>
      <c r="C59" s="102" t="s">
        <v>234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  <c r="AB59" s="110">
        <v>0</v>
      </c>
      <c r="AC59" s="110">
        <v>0</v>
      </c>
      <c r="AD59" s="110">
        <v>0</v>
      </c>
      <c r="AE59" s="110">
        <v>0</v>
      </c>
      <c r="AF59" s="185">
        <f t="shared" si="10"/>
        <v>0</v>
      </c>
      <c r="AG59" s="185">
        <f t="shared" si="10"/>
        <v>0</v>
      </c>
      <c r="AH59" s="185">
        <f t="shared" si="10"/>
        <v>0</v>
      </c>
      <c r="AI59" s="185">
        <f t="shared" ref="AI59:AL64" si="20">G59+N59+U59+AB59</f>
        <v>0</v>
      </c>
      <c r="AJ59" s="185">
        <f t="shared" si="20"/>
        <v>0</v>
      </c>
      <c r="AK59" s="185">
        <f t="shared" si="20"/>
        <v>0</v>
      </c>
      <c r="AL59" s="185">
        <f t="shared" si="20"/>
        <v>0</v>
      </c>
    </row>
    <row r="60" spans="1:38" s="45" customFormat="1" ht="31.5">
      <c r="A60" s="100" t="s">
        <v>146</v>
      </c>
      <c r="B60" s="101" t="s">
        <v>252</v>
      </c>
      <c r="C60" s="102" t="s">
        <v>234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v>0</v>
      </c>
      <c r="AA60" s="110">
        <v>0</v>
      </c>
      <c r="AB60" s="110">
        <v>0</v>
      </c>
      <c r="AC60" s="110">
        <v>0</v>
      </c>
      <c r="AD60" s="110">
        <v>0</v>
      </c>
      <c r="AE60" s="110">
        <v>0</v>
      </c>
      <c r="AF60" s="185">
        <f t="shared" ref="AF60:AL65" si="21">D60+K60+R60+Y60</f>
        <v>0</v>
      </c>
      <c r="AG60" s="185">
        <f t="shared" si="21"/>
        <v>0</v>
      </c>
      <c r="AH60" s="185">
        <f t="shared" si="21"/>
        <v>0</v>
      </c>
      <c r="AI60" s="185">
        <f t="shared" si="20"/>
        <v>0</v>
      </c>
      <c r="AJ60" s="185">
        <f t="shared" si="20"/>
        <v>0</v>
      </c>
      <c r="AK60" s="185">
        <f t="shared" si="20"/>
        <v>0</v>
      </c>
      <c r="AL60" s="185">
        <f t="shared" si="20"/>
        <v>0</v>
      </c>
    </row>
    <row r="61" spans="1:38" ht="31.5">
      <c r="A61" s="100" t="s">
        <v>205</v>
      </c>
      <c r="B61" s="101" t="s">
        <v>253</v>
      </c>
      <c r="C61" s="102" t="s">
        <v>234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v>0</v>
      </c>
      <c r="AA61" s="110">
        <v>0</v>
      </c>
      <c r="AB61" s="110">
        <v>0</v>
      </c>
      <c r="AC61" s="110">
        <v>0</v>
      </c>
      <c r="AD61" s="110">
        <v>0</v>
      </c>
      <c r="AE61" s="110">
        <v>0</v>
      </c>
      <c r="AF61" s="185">
        <f t="shared" si="21"/>
        <v>0</v>
      </c>
      <c r="AG61" s="185">
        <f t="shared" si="21"/>
        <v>0</v>
      </c>
      <c r="AH61" s="185">
        <f t="shared" si="21"/>
        <v>0</v>
      </c>
      <c r="AI61" s="185">
        <f t="shared" si="20"/>
        <v>0</v>
      </c>
      <c r="AJ61" s="185">
        <f t="shared" si="20"/>
        <v>0</v>
      </c>
      <c r="AK61" s="185">
        <f t="shared" si="20"/>
        <v>0</v>
      </c>
      <c r="AL61" s="185">
        <f t="shared" si="20"/>
        <v>0</v>
      </c>
    </row>
    <row r="62" spans="1:38" ht="31.5">
      <c r="A62" s="100" t="s">
        <v>206</v>
      </c>
      <c r="B62" s="104" t="s">
        <v>254</v>
      </c>
      <c r="C62" s="102" t="s">
        <v>234</v>
      </c>
      <c r="D62" s="110">
        <f t="shared" ref="D62:AE62" si="22">SUM(D63:D65)</f>
        <v>0</v>
      </c>
      <c r="E62" s="110">
        <f t="shared" si="22"/>
        <v>0</v>
      </c>
      <c r="F62" s="110">
        <f t="shared" si="22"/>
        <v>0</v>
      </c>
      <c r="G62" s="110">
        <f t="shared" si="22"/>
        <v>0</v>
      </c>
      <c r="H62" s="110">
        <f t="shared" si="22"/>
        <v>0</v>
      </c>
      <c r="I62" s="110">
        <f t="shared" si="22"/>
        <v>0</v>
      </c>
      <c r="J62" s="110">
        <f t="shared" si="22"/>
        <v>0</v>
      </c>
      <c r="K62" s="110">
        <f t="shared" si="22"/>
        <v>0</v>
      </c>
      <c r="L62" s="110">
        <f t="shared" si="22"/>
        <v>0</v>
      </c>
      <c r="M62" s="110">
        <f t="shared" si="22"/>
        <v>0</v>
      </c>
      <c r="N62" s="110">
        <f t="shared" si="22"/>
        <v>0</v>
      </c>
      <c r="O62" s="110">
        <f t="shared" si="22"/>
        <v>0</v>
      </c>
      <c r="P62" s="110">
        <f t="shared" si="22"/>
        <v>0</v>
      </c>
      <c r="Q62" s="110">
        <f t="shared" si="22"/>
        <v>0</v>
      </c>
      <c r="R62" s="110">
        <f t="shared" si="22"/>
        <v>0</v>
      </c>
      <c r="S62" s="110">
        <f t="shared" si="22"/>
        <v>0.13</v>
      </c>
      <c r="T62" s="110">
        <f t="shared" si="22"/>
        <v>0</v>
      </c>
      <c r="U62" s="110">
        <f t="shared" si="22"/>
        <v>0</v>
      </c>
      <c r="V62" s="110">
        <f t="shared" si="22"/>
        <v>0</v>
      </c>
      <c r="W62" s="110">
        <f t="shared" si="22"/>
        <v>0</v>
      </c>
      <c r="X62" s="110">
        <f t="shared" si="22"/>
        <v>0</v>
      </c>
      <c r="Y62" s="110">
        <f t="shared" si="22"/>
        <v>0</v>
      </c>
      <c r="Z62" s="110">
        <f t="shared" si="22"/>
        <v>0</v>
      </c>
      <c r="AA62" s="110">
        <f t="shared" si="22"/>
        <v>0</v>
      </c>
      <c r="AB62" s="110">
        <f t="shared" si="22"/>
        <v>0</v>
      </c>
      <c r="AC62" s="110">
        <f t="shared" si="22"/>
        <v>0</v>
      </c>
      <c r="AD62" s="110">
        <f t="shared" si="22"/>
        <v>0</v>
      </c>
      <c r="AE62" s="110">
        <f t="shared" si="22"/>
        <v>0</v>
      </c>
      <c r="AF62" s="185">
        <f t="shared" si="21"/>
        <v>0</v>
      </c>
      <c r="AG62" s="185">
        <f t="shared" si="21"/>
        <v>0.13</v>
      </c>
      <c r="AH62" s="185">
        <f t="shared" si="21"/>
        <v>0</v>
      </c>
      <c r="AI62" s="185">
        <f t="shared" si="20"/>
        <v>0</v>
      </c>
      <c r="AJ62" s="185">
        <f t="shared" si="20"/>
        <v>0</v>
      </c>
      <c r="AK62" s="185">
        <f t="shared" si="20"/>
        <v>0</v>
      </c>
      <c r="AL62" s="185">
        <f t="shared" si="20"/>
        <v>0</v>
      </c>
    </row>
    <row r="63" spans="1:38" ht="31.5">
      <c r="A63" s="68" t="s">
        <v>440</v>
      </c>
      <c r="B63" s="104" t="s">
        <v>439</v>
      </c>
      <c r="C63" s="108" t="s">
        <v>437</v>
      </c>
      <c r="D63" s="107">
        <v>0</v>
      </c>
      <c r="E63" s="107">
        <v>0</v>
      </c>
      <c r="F63" s="107">
        <v>0</v>
      </c>
      <c r="G63" s="107">
        <v>0</v>
      </c>
      <c r="H63" s="107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10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07">
        <v>0</v>
      </c>
      <c r="Z63" s="107">
        <v>0</v>
      </c>
      <c r="AA63" s="107">
        <v>0</v>
      </c>
      <c r="AB63" s="107">
        <v>0</v>
      </c>
      <c r="AC63" s="107">
        <v>0</v>
      </c>
      <c r="AD63" s="107">
        <v>0</v>
      </c>
      <c r="AE63" s="107">
        <v>0</v>
      </c>
      <c r="AF63" s="185">
        <f t="shared" si="21"/>
        <v>0</v>
      </c>
      <c r="AG63" s="185">
        <f>E63+L63+S63+Z63</f>
        <v>0</v>
      </c>
      <c r="AH63" s="185">
        <f t="shared" si="21"/>
        <v>0</v>
      </c>
      <c r="AI63" s="185">
        <f t="shared" si="20"/>
        <v>0</v>
      </c>
      <c r="AJ63" s="185">
        <f t="shared" si="20"/>
        <v>0</v>
      </c>
      <c r="AK63" s="185">
        <f t="shared" si="20"/>
        <v>0</v>
      </c>
      <c r="AL63" s="185">
        <f t="shared" si="20"/>
        <v>0</v>
      </c>
    </row>
    <row r="64" spans="1:38" s="45" customFormat="1" ht="31.5">
      <c r="A64" s="68" t="s">
        <v>441</v>
      </c>
      <c r="B64" s="104" t="s">
        <v>439</v>
      </c>
      <c r="C64" s="103" t="s">
        <v>442</v>
      </c>
      <c r="D64" s="107">
        <v>0</v>
      </c>
      <c r="E64" s="107">
        <v>0</v>
      </c>
      <c r="F64" s="107">
        <v>0</v>
      </c>
      <c r="G64" s="107">
        <v>0</v>
      </c>
      <c r="H64" s="107">
        <v>0</v>
      </c>
      <c r="I64" s="107">
        <v>0</v>
      </c>
      <c r="J64" s="107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10">
        <v>0.13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07">
        <v>0</v>
      </c>
      <c r="Z64" s="107">
        <v>0</v>
      </c>
      <c r="AA64" s="107">
        <v>0</v>
      </c>
      <c r="AB64" s="107">
        <v>0</v>
      </c>
      <c r="AC64" s="107">
        <v>0</v>
      </c>
      <c r="AD64" s="107">
        <v>0</v>
      </c>
      <c r="AE64" s="107">
        <v>0</v>
      </c>
      <c r="AF64" s="185">
        <f t="shared" si="21"/>
        <v>0</v>
      </c>
      <c r="AG64" s="185">
        <f>E64+L64+S64+Z64</f>
        <v>0.13</v>
      </c>
      <c r="AH64" s="185">
        <f t="shared" si="21"/>
        <v>0</v>
      </c>
      <c r="AI64" s="185">
        <f t="shared" si="20"/>
        <v>0</v>
      </c>
      <c r="AJ64" s="185">
        <f t="shared" si="20"/>
        <v>0</v>
      </c>
      <c r="AK64" s="185">
        <f t="shared" si="20"/>
        <v>0</v>
      </c>
      <c r="AL64" s="185">
        <f t="shared" si="20"/>
        <v>0</v>
      </c>
    </row>
    <row r="65" spans="1:38" s="45" customFormat="1" ht="31.5">
      <c r="A65" s="78" t="s">
        <v>443</v>
      </c>
      <c r="B65" s="104" t="s">
        <v>439</v>
      </c>
      <c r="C65" s="109" t="s">
        <v>444</v>
      </c>
      <c r="D65" s="107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07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07">
        <v>0</v>
      </c>
      <c r="Z65" s="107">
        <v>0</v>
      </c>
      <c r="AA65" s="107">
        <v>0</v>
      </c>
      <c r="AB65" s="107">
        <v>0</v>
      </c>
      <c r="AC65" s="107">
        <v>0</v>
      </c>
      <c r="AD65" s="107">
        <v>0</v>
      </c>
      <c r="AE65" s="107">
        <v>0</v>
      </c>
      <c r="AF65" s="185">
        <f>D65+K65+R65+Y65</f>
        <v>0</v>
      </c>
      <c r="AG65" s="185">
        <f t="shared" si="21"/>
        <v>0</v>
      </c>
      <c r="AH65" s="185">
        <f t="shared" si="21"/>
        <v>0</v>
      </c>
      <c r="AI65" s="185">
        <f t="shared" si="21"/>
        <v>0</v>
      </c>
      <c r="AJ65" s="185">
        <f t="shared" si="21"/>
        <v>0</v>
      </c>
      <c r="AK65" s="185">
        <f t="shared" si="21"/>
        <v>0</v>
      </c>
      <c r="AL65" s="185">
        <f t="shared" si="21"/>
        <v>0</v>
      </c>
    </row>
    <row r="66" spans="1:38" ht="15.75"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60"/>
      <c r="AA66" s="60"/>
      <c r="AB66" s="59"/>
      <c r="AC66" s="60"/>
      <c r="AD66" s="59"/>
      <c r="AE66" s="59"/>
      <c r="AF66" s="59"/>
      <c r="AG66" s="59"/>
      <c r="AH66" s="61"/>
      <c r="AI66" s="61"/>
      <c r="AJ66" s="62"/>
      <c r="AK66" s="62"/>
      <c r="AL66" s="62"/>
    </row>
    <row r="67" spans="1:38" ht="15.75"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60"/>
      <c r="AA67" s="60"/>
      <c r="AB67" s="59"/>
      <c r="AC67" s="60"/>
      <c r="AD67" s="59"/>
      <c r="AE67" s="59"/>
      <c r="AF67" s="59"/>
      <c r="AG67" s="59"/>
      <c r="AH67" s="59"/>
      <c r="AI67" s="59"/>
    </row>
    <row r="68" spans="1:38" ht="15.75"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60"/>
      <c r="AA68" s="60"/>
      <c r="AB68" s="59"/>
      <c r="AC68" s="60"/>
      <c r="AD68" s="59"/>
      <c r="AE68" s="59"/>
      <c r="AF68" s="59"/>
      <c r="AG68" s="59"/>
      <c r="AH68" s="59"/>
      <c r="AI68" s="59"/>
    </row>
  </sheetData>
  <autoFilter ref="A13:AL65"/>
  <mergeCells count="18">
    <mergeCell ref="A4:AL4"/>
    <mergeCell ref="A5:AL5"/>
    <mergeCell ref="A6:AL6"/>
    <mergeCell ref="A7:AL7"/>
    <mergeCell ref="A9:A12"/>
    <mergeCell ref="B9:B12"/>
    <mergeCell ref="C9:C12"/>
    <mergeCell ref="D9:AL9"/>
    <mergeCell ref="D10:J10"/>
    <mergeCell ref="K10:Q10"/>
    <mergeCell ref="R10:X10"/>
    <mergeCell ref="Y10:AE10"/>
    <mergeCell ref="AF10:AL10"/>
    <mergeCell ref="E11:J11"/>
    <mergeCell ref="L11:Q11"/>
    <mergeCell ref="S11:X11"/>
    <mergeCell ref="Z11:AE11"/>
    <mergeCell ref="AG11:AL11"/>
  </mergeCells>
  <conditionalFormatting sqref="B14">
    <cfRule type="duplicateValues" dxfId="7" priority="1"/>
  </conditionalFormatting>
  <pageMargins left="0.59055118110236227" right="0.59055118110236227" top="1.1811023622047245" bottom="0.59055118110236227" header="0.31496062992125984" footer="0.31496062992125984"/>
  <pageSetup paperSize="8" scale="4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L68"/>
  <sheetViews>
    <sheetView view="pageBreakPreview" topLeftCell="B1" zoomScale="57" zoomScaleNormal="60" zoomScaleSheetLayoutView="57" workbookViewId="0">
      <selection activeCell="B1" sqref="B1"/>
    </sheetView>
  </sheetViews>
  <sheetFormatPr defaultRowHeight="15"/>
  <cols>
    <col min="1" max="1" width="9.875" style="43" customWidth="1"/>
    <col min="2" max="2" width="45.875" style="44" customWidth="1"/>
    <col min="3" max="3" width="18.375" style="43" customWidth="1"/>
    <col min="4" max="4" width="16.25" style="43" customWidth="1"/>
    <col min="5" max="10" width="8.5" style="43" customWidth="1"/>
    <col min="11" max="11" width="16.25" style="43" customWidth="1"/>
    <col min="12" max="17" width="8.5" style="43" customWidth="1"/>
    <col min="18" max="18" width="16.25" style="43" customWidth="1"/>
    <col min="19" max="24" width="8.5" style="43" customWidth="1"/>
    <col min="25" max="25" width="16.25" style="43" customWidth="1"/>
    <col min="26" max="27" width="8.5" style="45" customWidth="1"/>
    <col min="28" max="28" width="8.5" style="43" customWidth="1"/>
    <col min="29" max="29" width="8.5" style="45" customWidth="1"/>
    <col min="30" max="31" width="8.5" style="43" customWidth="1"/>
    <col min="32" max="32" width="16.25" style="43" customWidth="1"/>
    <col min="33" max="38" width="8.5" style="43" customWidth="1"/>
    <col min="39" max="16384" width="9" style="43"/>
  </cols>
  <sheetData>
    <row r="1" spans="1:38" ht="22.5" customHeight="1">
      <c r="AI1" s="63"/>
      <c r="AJ1" s="63"/>
      <c r="AK1" s="63"/>
      <c r="AL1" s="10" t="s">
        <v>366</v>
      </c>
    </row>
    <row r="2" spans="1:38" ht="22.5" customHeight="1">
      <c r="AI2" s="42"/>
      <c r="AJ2" s="42"/>
      <c r="AK2" s="42"/>
      <c r="AL2" s="11" t="s">
        <v>314</v>
      </c>
    </row>
    <row r="3" spans="1:38" ht="22.5" customHeight="1">
      <c r="AK3" s="46"/>
      <c r="AL3" s="11" t="s">
        <v>459</v>
      </c>
    </row>
    <row r="4" spans="1:38" s="47" customFormat="1" ht="24.75" customHeight="1">
      <c r="A4" s="224" t="s">
        <v>355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</row>
    <row r="5" spans="1:38" s="47" customFormat="1" ht="18.75">
      <c r="A5" s="225" t="s">
        <v>370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</row>
    <row r="6" spans="1:38" s="47" customFormat="1" ht="30.75" customHeight="1">
      <c r="A6" s="227" t="s">
        <v>343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</row>
    <row r="7" spans="1:38" s="47" customFormat="1" ht="30.75" customHeight="1">
      <c r="A7" s="228" t="s">
        <v>113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</row>
    <row r="8" spans="1:38" s="47" customFormat="1" ht="23.25" customHeight="1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0"/>
      <c r="AA8" s="50"/>
      <c r="AB8" s="49"/>
      <c r="AC8" s="50"/>
      <c r="AD8" s="49"/>
      <c r="AE8" s="49"/>
      <c r="AF8" s="49"/>
      <c r="AG8" s="49"/>
      <c r="AH8" s="49"/>
      <c r="AI8" s="49"/>
      <c r="AJ8" s="49"/>
      <c r="AK8" s="49"/>
      <c r="AL8" s="49"/>
    </row>
    <row r="9" spans="1:38" s="47" customFormat="1" ht="45.75" customHeight="1">
      <c r="A9" s="229" t="s">
        <v>60</v>
      </c>
      <c r="B9" s="229" t="s">
        <v>17</v>
      </c>
      <c r="C9" s="229" t="s">
        <v>345</v>
      </c>
      <c r="D9" s="232" t="s">
        <v>379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</row>
    <row r="10" spans="1:38" s="47" customFormat="1" ht="45.75" customHeight="1">
      <c r="A10" s="230"/>
      <c r="B10" s="230"/>
      <c r="C10" s="230"/>
      <c r="D10" s="233" t="s">
        <v>1</v>
      </c>
      <c r="E10" s="233"/>
      <c r="F10" s="233"/>
      <c r="G10" s="233"/>
      <c r="H10" s="233"/>
      <c r="I10" s="233"/>
      <c r="J10" s="233"/>
      <c r="K10" s="233" t="s">
        <v>2</v>
      </c>
      <c r="L10" s="233"/>
      <c r="M10" s="233"/>
      <c r="N10" s="233"/>
      <c r="O10" s="233"/>
      <c r="P10" s="233"/>
      <c r="Q10" s="233"/>
      <c r="R10" s="233" t="s">
        <v>3</v>
      </c>
      <c r="S10" s="233"/>
      <c r="T10" s="233"/>
      <c r="U10" s="233"/>
      <c r="V10" s="233"/>
      <c r="W10" s="233"/>
      <c r="X10" s="233"/>
      <c r="Y10" s="233" t="s">
        <v>4</v>
      </c>
      <c r="Z10" s="233"/>
      <c r="AA10" s="233"/>
      <c r="AB10" s="233"/>
      <c r="AC10" s="233"/>
      <c r="AD10" s="233"/>
      <c r="AE10" s="233"/>
      <c r="AF10" s="234" t="s">
        <v>362</v>
      </c>
      <c r="AG10" s="234"/>
      <c r="AH10" s="234"/>
      <c r="AI10" s="234"/>
      <c r="AJ10" s="234"/>
      <c r="AK10" s="234"/>
      <c r="AL10" s="234"/>
    </row>
    <row r="11" spans="1:38" s="47" customFormat="1" ht="45.75" customHeight="1">
      <c r="A11" s="230"/>
      <c r="B11" s="230"/>
      <c r="C11" s="230"/>
      <c r="D11" s="87" t="s">
        <v>25</v>
      </c>
      <c r="E11" s="233" t="s">
        <v>24</v>
      </c>
      <c r="F11" s="233"/>
      <c r="G11" s="233"/>
      <c r="H11" s="233"/>
      <c r="I11" s="233"/>
      <c r="J11" s="233"/>
      <c r="K11" s="87" t="s">
        <v>25</v>
      </c>
      <c r="L11" s="234" t="s">
        <v>24</v>
      </c>
      <c r="M11" s="234"/>
      <c r="N11" s="234"/>
      <c r="O11" s="234"/>
      <c r="P11" s="234"/>
      <c r="Q11" s="234"/>
      <c r="R11" s="87" t="s">
        <v>25</v>
      </c>
      <c r="S11" s="234" t="s">
        <v>24</v>
      </c>
      <c r="T11" s="234"/>
      <c r="U11" s="234"/>
      <c r="V11" s="234"/>
      <c r="W11" s="234"/>
      <c r="X11" s="234"/>
      <c r="Y11" s="87" t="s">
        <v>25</v>
      </c>
      <c r="Z11" s="234" t="s">
        <v>24</v>
      </c>
      <c r="AA11" s="234"/>
      <c r="AB11" s="234"/>
      <c r="AC11" s="234"/>
      <c r="AD11" s="234"/>
      <c r="AE11" s="234"/>
      <c r="AF11" s="87" t="s">
        <v>25</v>
      </c>
      <c r="AG11" s="234" t="s">
        <v>24</v>
      </c>
      <c r="AH11" s="234"/>
      <c r="AI11" s="234"/>
      <c r="AJ11" s="234"/>
      <c r="AK11" s="234"/>
      <c r="AL11" s="234"/>
    </row>
    <row r="12" spans="1:38" s="47" customFormat="1" ht="74.25" customHeight="1">
      <c r="A12" s="231"/>
      <c r="B12" s="231"/>
      <c r="C12" s="231"/>
      <c r="D12" s="52" t="s">
        <v>11</v>
      </c>
      <c r="E12" s="52" t="s">
        <v>11</v>
      </c>
      <c r="F12" s="53" t="s">
        <v>356</v>
      </c>
      <c r="G12" s="53" t="s">
        <v>357</v>
      </c>
      <c r="H12" s="53" t="s">
        <v>358</v>
      </c>
      <c r="I12" s="53" t="s">
        <v>359</v>
      </c>
      <c r="J12" s="53" t="s">
        <v>360</v>
      </c>
      <c r="K12" s="52" t="s">
        <v>11</v>
      </c>
      <c r="L12" s="52" t="s">
        <v>11</v>
      </c>
      <c r="M12" s="53" t="s">
        <v>356</v>
      </c>
      <c r="N12" s="53" t="s">
        <v>357</v>
      </c>
      <c r="O12" s="53" t="s">
        <v>358</v>
      </c>
      <c r="P12" s="53" t="s">
        <v>359</v>
      </c>
      <c r="Q12" s="53" t="s">
        <v>360</v>
      </c>
      <c r="R12" s="52" t="s">
        <v>11</v>
      </c>
      <c r="S12" s="52" t="s">
        <v>11</v>
      </c>
      <c r="T12" s="53" t="s">
        <v>356</v>
      </c>
      <c r="U12" s="53" t="s">
        <v>357</v>
      </c>
      <c r="V12" s="53" t="s">
        <v>358</v>
      </c>
      <c r="W12" s="53" t="s">
        <v>359</v>
      </c>
      <c r="X12" s="53" t="s">
        <v>360</v>
      </c>
      <c r="Y12" s="52" t="s">
        <v>11</v>
      </c>
      <c r="Z12" s="54" t="s">
        <v>11</v>
      </c>
      <c r="AA12" s="55" t="s">
        <v>356</v>
      </c>
      <c r="AB12" s="53" t="s">
        <v>357</v>
      </c>
      <c r="AC12" s="55" t="s">
        <v>358</v>
      </c>
      <c r="AD12" s="53" t="s">
        <v>359</v>
      </c>
      <c r="AE12" s="53" t="s">
        <v>361</v>
      </c>
      <c r="AF12" s="52" t="s">
        <v>11</v>
      </c>
      <c r="AG12" s="52" t="s">
        <v>11</v>
      </c>
      <c r="AH12" s="53" t="s">
        <v>356</v>
      </c>
      <c r="AI12" s="53" t="s">
        <v>357</v>
      </c>
      <c r="AJ12" s="53" t="s">
        <v>358</v>
      </c>
      <c r="AK12" s="53" t="s">
        <v>359</v>
      </c>
      <c r="AL12" s="53" t="s">
        <v>361</v>
      </c>
    </row>
    <row r="13" spans="1:38" s="47" customFormat="1" ht="15.75">
      <c r="A13" s="88">
        <v>1</v>
      </c>
      <c r="B13" s="88">
        <v>2</v>
      </c>
      <c r="C13" s="88">
        <v>3</v>
      </c>
      <c r="D13" s="57" t="s">
        <v>37</v>
      </c>
      <c r="E13" s="57" t="s">
        <v>38</v>
      </c>
      <c r="F13" s="57" t="s">
        <v>39</v>
      </c>
      <c r="G13" s="57" t="s">
        <v>40</v>
      </c>
      <c r="H13" s="57" t="s">
        <v>41</v>
      </c>
      <c r="I13" s="57" t="s">
        <v>42</v>
      </c>
      <c r="J13" s="57" t="s">
        <v>64</v>
      </c>
      <c r="K13" s="57" t="s">
        <v>65</v>
      </c>
      <c r="L13" s="57" t="s">
        <v>66</v>
      </c>
      <c r="M13" s="57" t="s">
        <v>67</v>
      </c>
      <c r="N13" s="57" t="s">
        <v>68</v>
      </c>
      <c r="O13" s="57" t="s">
        <v>69</v>
      </c>
      <c r="P13" s="57" t="s">
        <v>70</v>
      </c>
      <c r="Q13" s="57" t="s">
        <v>71</v>
      </c>
      <c r="R13" s="57" t="s">
        <v>72</v>
      </c>
      <c r="S13" s="57" t="s">
        <v>73</v>
      </c>
      <c r="T13" s="57" t="s">
        <v>74</v>
      </c>
      <c r="U13" s="57" t="s">
        <v>75</v>
      </c>
      <c r="V13" s="57" t="s">
        <v>76</v>
      </c>
      <c r="W13" s="57" t="s">
        <v>77</v>
      </c>
      <c r="X13" s="57" t="s">
        <v>100</v>
      </c>
      <c r="Y13" s="57" t="s">
        <v>78</v>
      </c>
      <c r="Z13" s="58" t="s">
        <v>79</v>
      </c>
      <c r="AA13" s="58" t="s">
        <v>80</v>
      </c>
      <c r="AB13" s="57" t="s">
        <v>81</v>
      </c>
      <c r="AC13" s="58" t="s">
        <v>82</v>
      </c>
      <c r="AD13" s="57" t="s">
        <v>83</v>
      </c>
      <c r="AE13" s="57" t="s">
        <v>101</v>
      </c>
      <c r="AF13" s="57" t="s">
        <v>30</v>
      </c>
      <c r="AG13" s="57" t="s">
        <v>33</v>
      </c>
      <c r="AH13" s="57" t="s">
        <v>45</v>
      </c>
      <c r="AI13" s="57" t="s">
        <v>48</v>
      </c>
      <c r="AJ13" s="57" t="s">
        <v>51</v>
      </c>
      <c r="AK13" s="57" t="s">
        <v>52</v>
      </c>
      <c r="AL13" s="57" t="s">
        <v>53</v>
      </c>
    </row>
    <row r="14" spans="1:38" ht="31.5">
      <c r="A14" s="20">
        <v>0</v>
      </c>
      <c r="B14" s="21" t="s">
        <v>207</v>
      </c>
      <c r="C14" s="20" t="s">
        <v>320</v>
      </c>
      <c r="D14" s="110">
        <f t="shared" ref="D14:AF14" si="0">SUM(D15:D20)</f>
        <v>0</v>
      </c>
      <c r="E14" s="110">
        <f t="shared" si="0"/>
        <v>0</v>
      </c>
      <c r="F14" s="110">
        <f t="shared" si="0"/>
        <v>0</v>
      </c>
      <c r="G14" s="110">
        <f t="shared" si="0"/>
        <v>0</v>
      </c>
      <c r="H14" s="110">
        <f t="shared" si="0"/>
        <v>0</v>
      </c>
      <c r="I14" s="110">
        <f t="shared" si="0"/>
        <v>0</v>
      </c>
      <c r="J14" s="110">
        <f t="shared" si="0"/>
        <v>0</v>
      </c>
      <c r="K14" s="110">
        <f t="shared" si="0"/>
        <v>0</v>
      </c>
      <c r="L14" s="110">
        <f t="shared" si="0"/>
        <v>0</v>
      </c>
      <c r="M14" s="110">
        <f t="shared" si="0"/>
        <v>0</v>
      </c>
      <c r="N14" s="110">
        <f t="shared" si="0"/>
        <v>0</v>
      </c>
      <c r="O14" s="110">
        <f t="shared" si="0"/>
        <v>0</v>
      </c>
      <c r="P14" s="110">
        <f t="shared" si="0"/>
        <v>0</v>
      </c>
      <c r="Q14" s="110">
        <f t="shared" si="0"/>
        <v>0</v>
      </c>
      <c r="R14" s="110">
        <f t="shared" si="0"/>
        <v>0</v>
      </c>
      <c r="S14" s="110">
        <f t="shared" si="0"/>
        <v>0.13</v>
      </c>
      <c r="T14" s="110">
        <f t="shared" si="0"/>
        <v>0</v>
      </c>
      <c r="U14" s="110">
        <f t="shared" si="0"/>
        <v>0</v>
      </c>
      <c r="V14" s="110">
        <f t="shared" si="0"/>
        <v>0</v>
      </c>
      <c r="W14" s="110">
        <f t="shared" si="0"/>
        <v>0</v>
      </c>
      <c r="X14" s="110">
        <f t="shared" si="0"/>
        <v>0</v>
      </c>
      <c r="Y14" s="110">
        <f t="shared" si="0"/>
        <v>0</v>
      </c>
      <c r="Z14" s="110">
        <f t="shared" si="0"/>
        <v>0</v>
      </c>
      <c r="AA14" s="110">
        <f t="shared" si="0"/>
        <v>0</v>
      </c>
      <c r="AB14" s="110">
        <f t="shared" si="0"/>
        <v>0</v>
      </c>
      <c r="AC14" s="110">
        <f t="shared" si="0"/>
        <v>0</v>
      </c>
      <c r="AD14" s="110">
        <f t="shared" si="0"/>
        <v>0</v>
      </c>
      <c r="AE14" s="110">
        <f t="shared" si="0"/>
        <v>0</v>
      </c>
      <c r="AF14" s="110">
        <f t="shared" si="0"/>
        <v>0</v>
      </c>
      <c r="AG14" s="110">
        <f t="shared" ref="AG14:AL14" si="1">SUM(AG15:AG20)</f>
        <v>0.13</v>
      </c>
      <c r="AH14" s="110">
        <f t="shared" si="1"/>
        <v>0</v>
      </c>
      <c r="AI14" s="110">
        <f t="shared" si="1"/>
        <v>0</v>
      </c>
      <c r="AJ14" s="110">
        <f t="shared" si="1"/>
        <v>0</v>
      </c>
      <c r="AK14" s="110">
        <f t="shared" si="1"/>
        <v>0</v>
      </c>
      <c r="AL14" s="110">
        <f t="shared" si="1"/>
        <v>0</v>
      </c>
    </row>
    <row r="15" spans="1:38" ht="15.75">
      <c r="A15" s="100" t="s">
        <v>180</v>
      </c>
      <c r="B15" s="101" t="s">
        <v>208</v>
      </c>
      <c r="C15" s="20" t="s">
        <v>320</v>
      </c>
      <c r="D15" s="110">
        <f t="shared" ref="D15:AD15" si="2">D22</f>
        <v>0</v>
      </c>
      <c r="E15" s="110">
        <f t="shared" si="2"/>
        <v>0</v>
      </c>
      <c r="F15" s="110">
        <f t="shared" si="2"/>
        <v>0</v>
      </c>
      <c r="G15" s="110">
        <f t="shared" si="2"/>
        <v>0</v>
      </c>
      <c r="H15" s="110">
        <f t="shared" si="2"/>
        <v>0</v>
      </c>
      <c r="I15" s="110">
        <f t="shared" si="2"/>
        <v>0</v>
      </c>
      <c r="J15" s="110">
        <f t="shared" si="2"/>
        <v>0</v>
      </c>
      <c r="K15" s="110">
        <f t="shared" si="2"/>
        <v>0</v>
      </c>
      <c r="L15" s="110">
        <f t="shared" si="2"/>
        <v>0</v>
      </c>
      <c r="M15" s="110">
        <f t="shared" si="2"/>
        <v>0</v>
      </c>
      <c r="N15" s="110">
        <f t="shared" si="2"/>
        <v>0</v>
      </c>
      <c r="O15" s="110">
        <f t="shared" si="2"/>
        <v>0</v>
      </c>
      <c r="P15" s="110">
        <f t="shared" si="2"/>
        <v>0</v>
      </c>
      <c r="Q15" s="110">
        <f t="shared" si="2"/>
        <v>0</v>
      </c>
      <c r="R15" s="110">
        <f t="shared" si="2"/>
        <v>0</v>
      </c>
      <c r="S15" s="110">
        <f t="shared" si="2"/>
        <v>0</v>
      </c>
      <c r="T15" s="110">
        <f t="shared" si="2"/>
        <v>0</v>
      </c>
      <c r="U15" s="110">
        <f t="shared" si="2"/>
        <v>0</v>
      </c>
      <c r="V15" s="110">
        <f t="shared" si="2"/>
        <v>0</v>
      </c>
      <c r="W15" s="110">
        <f t="shared" si="2"/>
        <v>0</v>
      </c>
      <c r="X15" s="110">
        <f t="shared" si="2"/>
        <v>0</v>
      </c>
      <c r="Y15" s="110">
        <f t="shared" si="2"/>
        <v>0</v>
      </c>
      <c r="Z15" s="110">
        <f t="shared" si="2"/>
        <v>0</v>
      </c>
      <c r="AA15" s="110">
        <f t="shared" si="2"/>
        <v>0</v>
      </c>
      <c r="AB15" s="110">
        <f t="shared" si="2"/>
        <v>0</v>
      </c>
      <c r="AC15" s="110">
        <f t="shared" si="2"/>
        <v>0</v>
      </c>
      <c r="AD15" s="110">
        <f t="shared" si="2"/>
        <v>0</v>
      </c>
      <c r="AE15" s="110">
        <f>AE22</f>
        <v>0</v>
      </c>
      <c r="AF15" s="110">
        <f t="shared" ref="AF15:AL15" si="3">AF22</f>
        <v>0</v>
      </c>
      <c r="AG15" s="110">
        <f t="shared" si="3"/>
        <v>0</v>
      </c>
      <c r="AH15" s="110">
        <f t="shared" si="3"/>
        <v>0</v>
      </c>
      <c r="AI15" s="110">
        <f t="shared" si="3"/>
        <v>0</v>
      </c>
      <c r="AJ15" s="110">
        <f t="shared" si="3"/>
        <v>0</v>
      </c>
      <c r="AK15" s="110">
        <f t="shared" si="3"/>
        <v>0</v>
      </c>
      <c r="AL15" s="110">
        <f t="shared" si="3"/>
        <v>0</v>
      </c>
    </row>
    <row r="16" spans="1:38" ht="31.5">
      <c r="A16" s="100" t="s">
        <v>181</v>
      </c>
      <c r="B16" s="101" t="s">
        <v>209</v>
      </c>
      <c r="C16" s="20" t="s">
        <v>320</v>
      </c>
      <c r="D16" s="110">
        <f t="shared" ref="D16:AL16" si="4">D38</f>
        <v>0</v>
      </c>
      <c r="E16" s="110">
        <f t="shared" si="4"/>
        <v>0</v>
      </c>
      <c r="F16" s="110">
        <f t="shared" si="4"/>
        <v>0</v>
      </c>
      <c r="G16" s="110">
        <f t="shared" si="4"/>
        <v>0</v>
      </c>
      <c r="H16" s="110">
        <f t="shared" si="4"/>
        <v>0</v>
      </c>
      <c r="I16" s="110">
        <f t="shared" si="4"/>
        <v>0</v>
      </c>
      <c r="J16" s="110">
        <f t="shared" si="4"/>
        <v>0</v>
      </c>
      <c r="K16" s="110">
        <f t="shared" si="4"/>
        <v>0</v>
      </c>
      <c r="L16" s="110">
        <f t="shared" si="4"/>
        <v>0</v>
      </c>
      <c r="M16" s="110">
        <f t="shared" si="4"/>
        <v>0</v>
      </c>
      <c r="N16" s="110">
        <f t="shared" si="4"/>
        <v>0</v>
      </c>
      <c r="O16" s="110">
        <f t="shared" si="4"/>
        <v>0</v>
      </c>
      <c r="P16" s="110">
        <f t="shared" si="4"/>
        <v>0</v>
      </c>
      <c r="Q16" s="110">
        <f t="shared" si="4"/>
        <v>0</v>
      </c>
      <c r="R16" s="110">
        <f t="shared" si="4"/>
        <v>0</v>
      </c>
      <c r="S16" s="110">
        <f t="shared" si="4"/>
        <v>0</v>
      </c>
      <c r="T16" s="110">
        <f t="shared" si="4"/>
        <v>0</v>
      </c>
      <c r="U16" s="110">
        <f t="shared" si="4"/>
        <v>0</v>
      </c>
      <c r="V16" s="110">
        <f t="shared" si="4"/>
        <v>0</v>
      </c>
      <c r="W16" s="110">
        <f t="shared" si="4"/>
        <v>0</v>
      </c>
      <c r="X16" s="110">
        <f t="shared" si="4"/>
        <v>0</v>
      </c>
      <c r="Y16" s="110">
        <f t="shared" si="4"/>
        <v>0</v>
      </c>
      <c r="Z16" s="110">
        <f t="shared" si="4"/>
        <v>0</v>
      </c>
      <c r="AA16" s="110">
        <f t="shared" si="4"/>
        <v>0</v>
      </c>
      <c r="AB16" s="110">
        <f t="shared" si="4"/>
        <v>0</v>
      </c>
      <c r="AC16" s="110">
        <f t="shared" si="4"/>
        <v>0</v>
      </c>
      <c r="AD16" s="110">
        <f t="shared" si="4"/>
        <v>0</v>
      </c>
      <c r="AE16" s="110">
        <f t="shared" si="4"/>
        <v>0</v>
      </c>
      <c r="AF16" s="110">
        <f t="shared" si="4"/>
        <v>0</v>
      </c>
      <c r="AG16" s="110">
        <f t="shared" si="4"/>
        <v>0</v>
      </c>
      <c r="AH16" s="110">
        <f t="shared" si="4"/>
        <v>0</v>
      </c>
      <c r="AI16" s="110">
        <f t="shared" si="4"/>
        <v>0</v>
      </c>
      <c r="AJ16" s="110">
        <f t="shared" si="4"/>
        <v>0</v>
      </c>
      <c r="AK16" s="110">
        <f t="shared" si="4"/>
        <v>0</v>
      </c>
      <c r="AL16" s="110">
        <f t="shared" si="4"/>
        <v>0</v>
      </c>
    </row>
    <row r="17" spans="1:38" ht="47.25">
      <c r="A17" s="100" t="s">
        <v>182</v>
      </c>
      <c r="B17" s="101" t="s">
        <v>210</v>
      </c>
      <c r="C17" s="20" t="s">
        <v>320</v>
      </c>
      <c r="D17" s="110">
        <f t="shared" ref="D17:AL17" si="5">D57</f>
        <v>0</v>
      </c>
      <c r="E17" s="110">
        <f t="shared" si="5"/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si="5"/>
        <v>0</v>
      </c>
      <c r="M17" s="110">
        <f t="shared" si="5"/>
        <v>0</v>
      </c>
      <c r="N17" s="110">
        <f t="shared" si="5"/>
        <v>0</v>
      </c>
      <c r="O17" s="110">
        <f t="shared" si="5"/>
        <v>0</v>
      </c>
      <c r="P17" s="110">
        <f t="shared" si="5"/>
        <v>0</v>
      </c>
      <c r="Q17" s="110">
        <f t="shared" si="5"/>
        <v>0</v>
      </c>
      <c r="R17" s="110">
        <f t="shared" si="5"/>
        <v>0</v>
      </c>
      <c r="S17" s="110">
        <f t="shared" si="5"/>
        <v>0</v>
      </c>
      <c r="T17" s="110">
        <f t="shared" si="5"/>
        <v>0</v>
      </c>
      <c r="U17" s="110">
        <f t="shared" si="5"/>
        <v>0</v>
      </c>
      <c r="V17" s="110">
        <f t="shared" si="5"/>
        <v>0</v>
      </c>
      <c r="W17" s="110">
        <f t="shared" si="5"/>
        <v>0</v>
      </c>
      <c r="X17" s="110">
        <f t="shared" si="5"/>
        <v>0</v>
      </c>
      <c r="Y17" s="110">
        <f t="shared" si="5"/>
        <v>0</v>
      </c>
      <c r="Z17" s="110">
        <f t="shared" si="5"/>
        <v>0</v>
      </c>
      <c r="AA17" s="110">
        <f t="shared" si="5"/>
        <v>0</v>
      </c>
      <c r="AB17" s="110">
        <f t="shared" si="5"/>
        <v>0</v>
      </c>
      <c r="AC17" s="110">
        <f t="shared" si="5"/>
        <v>0</v>
      </c>
      <c r="AD17" s="110">
        <f t="shared" si="5"/>
        <v>0</v>
      </c>
      <c r="AE17" s="110">
        <f t="shared" si="5"/>
        <v>0</v>
      </c>
      <c r="AF17" s="110">
        <f t="shared" si="5"/>
        <v>0</v>
      </c>
      <c r="AG17" s="110">
        <f t="shared" si="5"/>
        <v>0</v>
      </c>
      <c r="AH17" s="110">
        <f t="shared" si="5"/>
        <v>0</v>
      </c>
      <c r="AI17" s="110">
        <f t="shared" si="5"/>
        <v>0</v>
      </c>
      <c r="AJ17" s="110">
        <f t="shared" si="5"/>
        <v>0</v>
      </c>
      <c r="AK17" s="110">
        <f t="shared" si="5"/>
        <v>0</v>
      </c>
      <c r="AL17" s="110">
        <f t="shared" si="5"/>
        <v>0</v>
      </c>
    </row>
    <row r="18" spans="1:38" ht="31.5">
      <c r="A18" s="100" t="s">
        <v>183</v>
      </c>
      <c r="B18" s="101" t="s">
        <v>211</v>
      </c>
      <c r="C18" s="20" t="s">
        <v>320</v>
      </c>
      <c r="D18" s="110">
        <f t="shared" ref="D18:AL20" si="6">D60</f>
        <v>0</v>
      </c>
      <c r="E18" s="110">
        <f t="shared" si="6"/>
        <v>0</v>
      </c>
      <c r="F18" s="110">
        <f t="shared" si="6"/>
        <v>0</v>
      </c>
      <c r="G18" s="110">
        <f t="shared" si="6"/>
        <v>0</v>
      </c>
      <c r="H18" s="110">
        <f t="shared" si="6"/>
        <v>0</v>
      </c>
      <c r="I18" s="110">
        <f t="shared" si="6"/>
        <v>0</v>
      </c>
      <c r="J18" s="110">
        <f t="shared" si="6"/>
        <v>0</v>
      </c>
      <c r="K18" s="110">
        <f t="shared" si="6"/>
        <v>0</v>
      </c>
      <c r="L18" s="110">
        <f t="shared" si="6"/>
        <v>0</v>
      </c>
      <c r="M18" s="110">
        <f t="shared" si="6"/>
        <v>0</v>
      </c>
      <c r="N18" s="110">
        <f t="shared" si="6"/>
        <v>0</v>
      </c>
      <c r="O18" s="110">
        <f t="shared" si="6"/>
        <v>0</v>
      </c>
      <c r="P18" s="110">
        <f t="shared" si="6"/>
        <v>0</v>
      </c>
      <c r="Q18" s="110">
        <f t="shared" si="6"/>
        <v>0</v>
      </c>
      <c r="R18" s="110">
        <f t="shared" si="6"/>
        <v>0</v>
      </c>
      <c r="S18" s="110">
        <f t="shared" si="6"/>
        <v>0</v>
      </c>
      <c r="T18" s="110">
        <f t="shared" si="6"/>
        <v>0</v>
      </c>
      <c r="U18" s="110">
        <f t="shared" si="6"/>
        <v>0</v>
      </c>
      <c r="V18" s="110">
        <f t="shared" si="6"/>
        <v>0</v>
      </c>
      <c r="W18" s="110">
        <f t="shared" si="6"/>
        <v>0</v>
      </c>
      <c r="X18" s="110">
        <f t="shared" si="6"/>
        <v>0</v>
      </c>
      <c r="Y18" s="110">
        <f t="shared" si="6"/>
        <v>0</v>
      </c>
      <c r="Z18" s="110">
        <f t="shared" si="6"/>
        <v>0</v>
      </c>
      <c r="AA18" s="110">
        <f t="shared" si="6"/>
        <v>0</v>
      </c>
      <c r="AB18" s="110">
        <f t="shared" si="6"/>
        <v>0</v>
      </c>
      <c r="AC18" s="110">
        <f t="shared" si="6"/>
        <v>0</v>
      </c>
      <c r="AD18" s="110">
        <f t="shared" si="6"/>
        <v>0</v>
      </c>
      <c r="AE18" s="110">
        <f t="shared" si="6"/>
        <v>0</v>
      </c>
      <c r="AF18" s="110">
        <f t="shared" si="6"/>
        <v>0</v>
      </c>
      <c r="AG18" s="110">
        <f t="shared" si="6"/>
        <v>0</v>
      </c>
      <c r="AH18" s="110">
        <f t="shared" si="6"/>
        <v>0</v>
      </c>
      <c r="AI18" s="110">
        <f t="shared" si="6"/>
        <v>0</v>
      </c>
      <c r="AJ18" s="110">
        <f t="shared" si="6"/>
        <v>0</v>
      </c>
      <c r="AK18" s="110">
        <f t="shared" si="6"/>
        <v>0</v>
      </c>
      <c r="AL18" s="110">
        <f t="shared" si="6"/>
        <v>0</v>
      </c>
    </row>
    <row r="19" spans="1:38" ht="31.5">
      <c r="A19" s="100" t="s">
        <v>184</v>
      </c>
      <c r="B19" s="101" t="s">
        <v>212</v>
      </c>
      <c r="C19" s="20" t="s">
        <v>320</v>
      </c>
      <c r="D19" s="110">
        <f t="shared" si="6"/>
        <v>0</v>
      </c>
      <c r="E19" s="110">
        <f t="shared" si="6"/>
        <v>0</v>
      </c>
      <c r="F19" s="110">
        <f t="shared" si="6"/>
        <v>0</v>
      </c>
      <c r="G19" s="110">
        <f t="shared" si="6"/>
        <v>0</v>
      </c>
      <c r="H19" s="110">
        <f t="shared" si="6"/>
        <v>0</v>
      </c>
      <c r="I19" s="110">
        <f t="shared" si="6"/>
        <v>0</v>
      </c>
      <c r="J19" s="110">
        <f t="shared" si="6"/>
        <v>0</v>
      </c>
      <c r="K19" s="110">
        <f t="shared" si="6"/>
        <v>0</v>
      </c>
      <c r="L19" s="110">
        <f t="shared" si="6"/>
        <v>0</v>
      </c>
      <c r="M19" s="110">
        <f t="shared" si="6"/>
        <v>0</v>
      </c>
      <c r="N19" s="110">
        <f t="shared" si="6"/>
        <v>0</v>
      </c>
      <c r="O19" s="110">
        <f t="shared" si="6"/>
        <v>0</v>
      </c>
      <c r="P19" s="110">
        <f t="shared" si="6"/>
        <v>0</v>
      </c>
      <c r="Q19" s="110">
        <f t="shared" si="6"/>
        <v>0</v>
      </c>
      <c r="R19" s="110">
        <f t="shared" si="6"/>
        <v>0</v>
      </c>
      <c r="S19" s="110">
        <f t="shared" si="6"/>
        <v>0</v>
      </c>
      <c r="T19" s="110">
        <f t="shared" si="6"/>
        <v>0</v>
      </c>
      <c r="U19" s="110">
        <f t="shared" si="6"/>
        <v>0</v>
      </c>
      <c r="V19" s="110">
        <f t="shared" si="6"/>
        <v>0</v>
      </c>
      <c r="W19" s="110">
        <f t="shared" si="6"/>
        <v>0</v>
      </c>
      <c r="X19" s="110">
        <f t="shared" si="6"/>
        <v>0</v>
      </c>
      <c r="Y19" s="110">
        <f t="shared" si="6"/>
        <v>0</v>
      </c>
      <c r="Z19" s="110">
        <f t="shared" si="6"/>
        <v>0</v>
      </c>
      <c r="AA19" s="110">
        <f t="shared" si="6"/>
        <v>0</v>
      </c>
      <c r="AB19" s="110">
        <f t="shared" si="6"/>
        <v>0</v>
      </c>
      <c r="AC19" s="110">
        <f t="shared" si="6"/>
        <v>0</v>
      </c>
      <c r="AD19" s="110">
        <f t="shared" si="6"/>
        <v>0</v>
      </c>
      <c r="AE19" s="110">
        <f t="shared" si="6"/>
        <v>0</v>
      </c>
      <c r="AF19" s="110">
        <f t="shared" si="6"/>
        <v>0</v>
      </c>
      <c r="AG19" s="110">
        <f t="shared" si="6"/>
        <v>0</v>
      </c>
      <c r="AH19" s="110">
        <f t="shared" si="6"/>
        <v>0</v>
      </c>
      <c r="AI19" s="110">
        <f t="shared" si="6"/>
        <v>0</v>
      </c>
      <c r="AJ19" s="110">
        <f t="shared" si="6"/>
        <v>0</v>
      </c>
      <c r="AK19" s="110">
        <f t="shared" si="6"/>
        <v>0</v>
      </c>
      <c r="AL19" s="110">
        <f t="shared" si="6"/>
        <v>0</v>
      </c>
    </row>
    <row r="20" spans="1:38" ht="15.75">
      <c r="A20" s="100" t="s">
        <v>185</v>
      </c>
      <c r="B20" s="101" t="s">
        <v>213</v>
      </c>
      <c r="C20" s="20" t="s">
        <v>320</v>
      </c>
      <c r="D20" s="110">
        <f t="shared" si="6"/>
        <v>0</v>
      </c>
      <c r="E20" s="110">
        <f t="shared" si="6"/>
        <v>0</v>
      </c>
      <c r="F20" s="110">
        <f t="shared" si="6"/>
        <v>0</v>
      </c>
      <c r="G20" s="110">
        <f t="shared" si="6"/>
        <v>0</v>
      </c>
      <c r="H20" s="110">
        <f t="shared" si="6"/>
        <v>0</v>
      </c>
      <c r="I20" s="110">
        <f t="shared" si="6"/>
        <v>0</v>
      </c>
      <c r="J20" s="110">
        <f t="shared" si="6"/>
        <v>0</v>
      </c>
      <c r="K20" s="110">
        <f t="shared" si="6"/>
        <v>0</v>
      </c>
      <c r="L20" s="110">
        <f t="shared" si="6"/>
        <v>0</v>
      </c>
      <c r="M20" s="110">
        <f t="shared" si="6"/>
        <v>0</v>
      </c>
      <c r="N20" s="110">
        <f t="shared" si="6"/>
        <v>0</v>
      </c>
      <c r="O20" s="110">
        <f t="shared" si="6"/>
        <v>0</v>
      </c>
      <c r="P20" s="110">
        <f t="shared" si="6"/>
        <v>0</v>
      </c>
      <c r="Q20" s="110">
        <f t="shared" si="6"/>
        <v>0</v>
      </c>
      <c r="R20" s="110">
        <f t="shared" si="6"/>
        <v>0</v>
      </c>
      <c r="S20" s="110">
        <f t="shared" si="6"/>
        <v>0.13</v>
      </c>
      <c r="T20" s="110">
        <f t="shared" si="6"/>
        <v>0</v>
      </c>
      <c r="U20" s="110">
        <f t="shared" si="6"/>
        <v>0</v>
      </c>
      <c r="V20" s="110">
        <f t="shared" si="6"/>
        <v>0</v>
      </c>
      <c r="W20" s="110">
        <f t="shared" si="6"/>
        <v>0</v>
      </c>
      <c r="X20" s="110">
        <f t="shared" si="6"/>
        <v>0</v>
      </c>
      <c r="Y20" s="110">
        <f t="shared" si="6"/>
        <v>0</v>
      </c>
      <c r="Z20" s="110">
        <f t="shared" si="6"/>
        <v>0</v>
      </c>
      <c r="AA20" s="110">
        <f t="shared" si="6"/>
        <v>0</v>
      </c>
      <c r="AB20" s="110">
        <f t="shared" si="6"/>
        <v>0</v>
      </c>
      <c r="AC20" s="110">
        <f t="shared" si="6"/>
        <v>0</v>
      </c>
      <c r="AD20" s="110">
        <f t="shared" si="6"/>
        <v>0</v>
      </c>
      <c r="AE20" s="110">
        <f t="shared" si="6"/>
        <v>0</v>
      </c>
      <c r="AF20" s="110">
        <f t="shared" si="6"/>
        <v>0</v>
      </c>
      <c r="AG20" s="110">
        <f t="shared" si="6"/>
        <v>0.13</v>
      </c>
      <c r="AH20" s="110">
        <f t="shared" si="6"/>
        <v>0</v>
      </c>
      <c r="AI20" s="110">
        <f t="shared" si="6"/>
        <v>0</v>
      </c>
      <c r="AJ20" s="110">
        <f t="shared" si="6"/>
        <v>0</v>
      </c>
      <c r="AK20" s="110">
        <f t="shared" si="6"/>
        <v>0</v>
      </c>
      <c r="AL20" s="110">
        <f t="shared" si="6"/>
        <v>0</v>
      </c>
    </row>
    <row r="21" spans="1:38" ht="18.75">
      <c r="A21" s="98" t="s">
        <v>186</v>
      </c>
      <c r="B21" s="99" t="s">
        <v>179</v>
      </c>
      <c r="C21" s="20" t="s">
        <v>234</v>
      </c>
      <c r="D21" s="110">
        <f t="shared" ref="D21:AL21" si="7">D14</f>
        <v>0</v>
      </c>
      <c r="E21" s="110">
        <f t="shared" si="7"/>
        <v>0</v>
      </c>
      <c r="F21" s="110">
        <f t="shared" si="7"/>
        <v>0</v>
      </c>
      <c r="G21" s="110">
        <f t="shared" si="7"/>
        <v>0</v>
      </c>
      <c r="H21" s="110">
        <f t="shared" si="7"/>
        <v>0</v>
      </c>
      <c r="I21" s="110">
        <f t="shared" si="7"/>
        <v>0</v>
      </c>
      <c r="J21" s="110">
        <f t="shared" si="7"/>
        <v>0</v>
      </c>
      <c r="K21" s="110">
        <f t="shared" si="7"/>
        <v>0</v>
      </c>
      <c r="L21" s="110">
        <f t="shared" si="7"/>
        <v>0</v>
      </c>
      <c r="M21" s="110">
        <f t="shared" si="7"/>
        <v>0</v>
      </c>
      <c r="N21" s="110">
        <f t="shared" si="7"/>
        <v>0</v>
      </c>
      <c r="O21" s="110">
        <f t="shared" si="7"/>
        <v>0</v>
      </c>
      <c r="P21" s="110">
        <f t="shared" si="7"/>
        <v>0</v>
      </c>
      <c r="Q21" s="110">
        <f t="shared" si="7"/>
        <v>0</v>
      </c>
      <c r="R21" s="110">
        <f t="shared" si="7"/>
        <v>0</v>
      </c>
      <c r="S21" s="110">
        <f t="shared" si="7"/>
        <v>0.13</v>
      </c>
      <c r="T21" s="110">
        <f t="shared" si="7"/>
        <v>0</v>
      </c>
      <c r="U21" s="110">
        <f t="shared" si="7"/>
        <v>0</v>
      </c>
      <c r="V21" s="110">
        <f t="shared" si="7"/>
        <v>0</v>
      </c>
      <c r="W21" s="110">
        <f t="shared" si="7"/>
        <v>0</v>
      </c>
      <c r="X21" s="110">
        <f t="shared" si="7"/>
        <v>0</v>
      </c>
      <c r="Y21" s="110">
        <f t="shared" si="7"/>
        <v>0</v>
      </c>
      <c r="Z21" s="110">
        <f t="shared" si="7"/>
        <v>0</v>
      </c>
      <c r="AA21" s="110">
        <f t="shared" si="7"/>
        <v>0</v>
      </c>
      <c r="AB21" s="110">
        <f t="shared" si="7"/>
        <v>0</v>
      </c>
      <c r="AC21" s="110">
        <f t="shared" si="7"/>
        <v>0</v>
      </c>
      <c r="AD21" s="110">
        <f t="shared" si="7"/>
        <v>0</v>
      </c>
      <c r="AE21" s="110">
        <f t="shared" si="7"/>
        <v>0</v>
      </c>
      <c r="AF21" s="110">
        <f t="shared" si="7"/>
        <v>0</v>
      </c>
      <c r="AG21" s="110">
        <f t="shared" si="7"/>
        <v>0.13</v>
      </c>
      <c r="AH21" s="110">
        <f t="shared" si="7"/>
        <v>0</v>
      </c>
      <c r="AI21" s="110">
        <f t="shared" si="7"/>
        <v>0</v>
      </c>
      <c r="AJ21" s="110">
        <f t="shared" si="7"/>
        <v>0</v>
      </c>
      <c r="AK21" s="110">
        <f t="shared" si="7"/>
        <v>0</v>
      </c>
      <c r="AL21" s="110">
        <f t="shared" si="7"/>
        <v>0</v>
      </c>
    </row>
    <row r="22" spans="1:38" ht="31.5">
      <c r="A22" s="100" t="s">
        <v>120</v>
      </c>
      <c r="B22" s="101" t="s">
        <v>214</v>
      </c>
      <c r="C22" s="102" t="s">
        <v>234</v>
      </c>
      <c r="D22" s="110">
        <f t="shared" ref="D22:AL22" si="8">D23+D27+D30+D35</f>
        <v>0</v>
      </c>
      <c r="E22" s="110">
        <f t="shared" si="8"/>
        <v>0</v>
      </c>
      <c r="F22" s="110">
        <f t="shared" si="8"/>
        <v>0</v>
      </c>
      <c r="G22" s="110">
        <f t="shared" si="8"/>
        <v>0</v>
      </c>
      <c r="H22" s="110">
        <f t="shared" si="8"/>
        <v>0</v>
      </c>
      <c r="I22" s="110">
        <f t="shared" si="8"/>
        <v>0</v>
      </c>
      <c r="J22" s="110">
        <f t="shared" si="8"/>
        <v>0</v>
      </c>
      <c r="K22" s="110">
        <f t="shared" si="8"/>
        <v>0</v>
      </c>
      <c r="L22" s="110">
        <f t="shared" si="8"/>
        <v>0</v>
      </c>
      <c r="M22" s="110">
        <f t="shared" si="8"/>
        <v>0</v>
      </c>
      <c r="N22" s="110">
        <f t="shared" si="8"/>
        <v>0</v>
      </c>
      <c r="O22" s="110">
        <f t="shared" si="8"/>
        <v>0</v>
      </c>
      <c r="P22" s="110">
        <f t="shared" si="8"/>
        <v>0</v>
      </c>
      <c r="Q22" s="110">
        <f t="shared" si="8"/>
        <v>0</v>
      </c>
      <c r="R22" s="110">
        <f t="shared" si="8"/>
        <v>0</v>
      </c>
      <c r="S22" s="110">
        <f t="shared" si="8"/>
        <v>0</v>
      </c>
      <c r="T22" s="110">
        <f t="shared" si="8"/>
        <v>0</v>
      </c>
      <c r="U22" s="110">
        <f t="shared" si="8"/>
        <v>0</v>
      </c>
      <c r="V22" s="110">
        <f t="shared" si="8"/>
        <v>0</v>
      </c>
      <c r="W22" s="110">
        <f t="shared" si="8"/>
        <v>0</v>
      </c>
      <c r="X22" s="110">
        <f t="shared" si="8"/>
        <v>0</v>
      </c>
      <c r="Y22" s="110">
        <f t="shared" si="8"/>
        <v>0</v>
      </c>
      <c r="Z22" s="110">
        <f t="shared" si="8"/>
        <v>0</v>
      </c>
      <c r="AA22" s="110">
        <f t="shared" si="8"/>
        <v>0</v>
      </c>
      <c r="AB22" s="110">
        <f t="shared" si="8"/>
        <v>0</v>
      </c>
      <c r="AC22" s="110">
        <f t="shared" si="8"/>
        <v>0</v>
      </c>
      <c r="AD22" s="110">
        <f t="shared" si="8"/>
        <v>0</v>
      </c>
      <c r="AE22" s="110">
        <f t="shared" si="8"/>
        <v>0</v>
      </c>
      <c r="AF22" s="110">
        <f t="shared" si="8"/>
        <v>0</v>
      </c>
      <c r="AG22" s="110">
        <f t="shared" si="8"/>
        <v>0</v>
      </c>
      <c r="AH22" s="110">
        <f t="shared" si="8"/>
        <v>0</v>
      </c>
      <c r="AI22" s="110">
        <f t="shared" si="8"/>
        <v>0</v>
      </c>
      <c r="AJ22" s="110">
        <f t="shared" si="8"/>
        <v>0</v>
      </c>
      <c r="AK22" s="110">
        <f t="shared" si="8"/>
        <v>0</v>
      </c>
      <c r="AL22" s="110">
        <f t="shared" si="8"/>
        <v>0</v>
      </c>
    </row>
    <row r="23" spans="1:38" ht="47.25">
      <c r="A23" s="100" t="s">
        <v>121</v>
      </c>
      <c r="B23" s="101" t="s">
        <v>215</v>
      </c>
      <c r="C23" s="102" t="s">
        <v>234</v>
      </c>
      <c r="D23" s="110">
        <f t="shared" ref="D23:AE23" si="9">SUM(D24:D26)</f>
        <v>0</v>
      </c>
      <c r="E23" s="110">
        <f t="shared" si="9"/>
        <v>0</v>
      </c>
      <c r="F23" s="110">
        <f t="shared" si="9"/>
        <v>0</v>
      </c>
      <c r="G23" s="110">
        <f t="shared" si="9"/>
        <v>0</v>
      </c>
      <c r="H23" s="110">
        <f t="shared" si="9"/>
        <v>0</v>
      </c>
      <c r="I23" s="110">
        <f t="shared" si="9"/>
        <v>0</v>
      </c>
      <c r="J23" s="110">
        <f t="shared" si="9"/>
        <v>0</v>
      </c>
      <c r="K23" s="110">
        <f t="shared" si="9"/>
        <v>0</v>
      </c>
      <c r="L23" s="110">
        <f t="shared" si="9"/>
        <v>0</v>
      </c>
      <c r="M23" s="110">
        <f t="shared" si="9"/>
        <v>0</v>
      </c>
      <c r="N23" s="110">
        <f t="shared" si="9"/>
        <v>0</v>
      </c>
      <c r="O23" s="110">
        <f t="shared" si="9"/>
        <v>0</v>
      </c>
      <c r="P23" s="110">
        <f t="shared" si="9"/>
        <v>0</v>
      </c>
      <c r="Q23" s="110">
        <f t="shared" si="9"/>
        <v>0</v>
      </c>
      <c r="R23" s="110">
        <f t="shared" si="9"/>
        <v>0</v>
      </c>
      <c r="S23" s="110">
        <f t="shared" si="9"/>
        <v>0</v>
      </c>
      <c r="T23" s="110">
        <f t="shared" si="9"/>
        <v>0</v>
      </c>
      <c r="U23" s="110">
        <f t="shared" si="9"/>
        <v>0</v>
      </c>
      <c r="V23" s="110">
        <f t="shared" si="9"/>
        <v>0</v>
      </c>
      <c r="W23" s="110">
        <f t="shared" si="9"/>
        <v>0</v>
      </c>
      <c r="X23" s="110">
        <f t="shared" si="9"/>
        <v>0</v>
      </c>
      <c r="Y23" s="110">
        <f t="shared" si="9"/>
        <v>0</v>
      </c>
      <c r="Z23" s="110">
        <f t="shared" si="9"/>
        <v>0</v>
      </c>
      <c r="AA23" s="110">
        <f t="shared" si="9"/>
        <v>0</v>
      </c>
      <c r="AB23" s="110">
        <f t="shared" si="9"/>
        <v>0</v>
      </c>
      <c r="AC23" s="110">
        <f t="shared" si="9"/>
        <v>0</v>
      </c>
      <c r="AD23" s="110">
        <f t="shared" si="9"/>
        <v>0</v>
      </c>
      <c r="AE23" s="110">
        <f t="shared" si="9"/>
        <v>0</v>
      </c>
      <c r="AF23" s="185">
        <f t="shared" ref="AF23:AL59" si="10">D23+K23+R23+Y23</f>
        <v>0</v>
      </c>
      <c r="AG23" s="185">
        <f t="shared" si="10"/>
        <v>0</v>
      </c>
      <c r="AH23" s="185">
        <f t="shared" si="10"/>
        <v>0</v>
      </c>
      <c r="AI23" s="185">
        <f t="shared" si="10"/>
        <v>0</v>
      </c>
      <c r="AJ23" s="185">
        <f t="shared" si="10"/>
        <v>0</v>
      </c>
      <c r="AK23" s="185">
        <f t="shared" si="10"/>
        <v>0</v>
      </c>
      <c r="AL23" s="185">
        <f t="shared" si="10"/>
        <v>0</v>
      </c>
    </row>
    <row r="24" spans="1:38" ht="63">
      <c r="A24" s="100" t="s">
        <v>135</v>
      </c>
      <c r="B24" s="101" t="s">
        <v>216</v>
      </c>
      <c r="C24" s="102" t="s">
        <v>234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  <c r="AB24" s="110">
        <v>0</v>
      </c>
      <c r="AC24" s="110">
        <v>0</v>
      </c>
      <c r="AD24" s="110">
        <v>0</v>
      </c>
      <c r="AE24" s="110">
        <v>0</v>
      </c>
      <c r="AF24" s="185">
        <f t="shared" si="10"/>
        <v>0</v>
      </c>
      <c r="AG24" s="185">
        <f t="shared" si="10"/>
        <v>0</v>
      </c>
      <c r="AH24" s="185">
        <f t="shared" si="10"/>
        <v>0</v>
      </c>
      <c r="AI24" s="185">
        <f t="shared" si="10"/>
        <v>0</v>
      </c>
      <c r="AJ24" s="185">
        <f t="shared" si="10"/>
        <v>0</v>
      </c>
      <c r="AK24" s="185">
        <f t="shared" si="10"/>
        <v>0</v>
      </c>
      <c r="AL24" s="185">
        <f t="shared" si="10"/>
        <v>0</v>
      </c>
    </row>
    <row r="25" spans="1:38" ht="63">
      <c r="A25" s="100" t="s">
        <v>136</v>
      </c>
      <c r="B25" s="101" t="s">
        <v>438</v>
      </c>
      <c r="C25" s="102" t="s">
        <v>234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v>0</v>
      </c>
      <c r="AA25" s="110">
        <v>0</v>
      </c>
      <c r="AB25" s="110">
        <v>0</v>
      </c>
      <c r="AC25" s="110">
        <v>0</v>
      </c>
      <c r="AD25" s="110">
        <v>0</v>
      </c>
      <c r="AE25" s="110">
        <v>0</v>
      </c>
      <c r="AF25" s="185">
        <f t="shared" si="10"/>
        <v>0</v>
      </c>
      <c r="AG25" s="185">
        <f t="shared" si="10"/>
        <v>0</v>
      </c>
      <c r="AH25" s="185">
        <f t="shared" si="10"/>
        <v>0</v>
      </c>
      <c r="AI25" s="185">
        <f t="shared" si="10"/>
        <v>0</v>
      </c>
      <c r="AJ25" s="185">
        <f t="shared" si="10"/>
        <v>0</v>
      </c>
      <c r="AK25" s="185">
        <f t="shared" si="10"/>
        <v>0</v>
      </c>
      <c r="AL25" s="185">
        <f t="shared" si="10"/>
        <v>0</v>
      </c>
    </row>
    <row r="26" spans="1:38" ht="47.25">
      <c r="A26" s="100" t="s">
        <v>187</v>
      </c>
      <c r="B26" s="101" t="s">
        <v>217</v>
      </c>
      <c r="C26" s="102" t="s">
        <v>234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85">
        <f t="shared" si="10"/>
        <v>0</v>
      </c>
      <c r="AG26" s="185">
        <f t="shared" si="10"/>
        <v>0</v>
      </c>
      <c r="AH26" s="185">
        <f t="shared" si="10"/>
        <v>0</v>
      </c>
      <c r="AI26" s="185">
        <f t="shared" si="10"/>
        <v>0</v>
      </c>
      <c r="AJ26" s="185">
        <f t="shared" si="10"/>
        <v>0</v>
      </c>
      <c r="AK26" s="185">
        <f t="shared" si="10"/>
        <v>0</v>
      </c>
      <c r="AL26" s="185">
        <f t="shared" si="10"/>
        <v>0</v>
      </c>
    </row>
    <row r="27" spans="1:38" ht="31.5">
      <c r="A27" s="100" t="s">
        <v>122</v>
      </c>
      <c r="B27" s="101" t="s">
        <v>218</v>
      </c>
      <c r="C27" s="102" t="s">
        <v>234</v>
      </c>
      <c r="D27" s="110">
        <f t="shared" ref="D27:AE27" si="11">D28+D29</f>
        <v>0</v>
      </c>
      <c r="E27" s="110">
        <f t="shared" si="11"/>
        <v>0</v>
      </c>
      <c r="F27" s="110">
        <f t="shared" si="11"/>
        <v>0</v>
      </c>
      <c r="G27" s="110">
        <f t="shared" si="11"/>
        <v>0</v>
      </c>
      <c r="H27" s="110">
        <f t="shared" si="11"/>
        <v>0</v>
      </c>
      <c r="I27" s="110">
        <f t="shared" si="11"/>
        <v>0</v>
      </c>
      <c r="J27" s="110">
        <f t="shared" si="11"/>
        <v>0</v>
      </c>
      <c r="K27" s="110">
        <f t="shared" si="11"/>
        <v>0</v>
      </c>
      <c r="L27" s="110">
        <f t="shared" si="11"/>
        <v>0</v>
      </c>
      <c r="M27" s="110">
        <f t="shared" si="11"/>
        <v>0</v>
      </c>
      <c r="N27" s="110">
        <f t="shared" si="11"/>
        <v>0</v>
      </c>
      <c r="O27" s="110">
        <f t="shared" si="11"/>
        <v>0</v>
      </c>
      <c r="P27" s="110">
        <f t="shared" si="11"/>
        <v>0</v>
      </c>
      <c r="Q27" s="110">
        <f t="shared" si="11"/>
        <v>0</v>
      </c>
      <c r="R27" s="110">
        <f t="shared" si="11"/>
        <v>0</v>
      </c>
      <c r="S27" s="110">
        <f t="shared" si="11"/>
        <v>0</v>
      </c>
      <c r="T27" s="110">
        <f t="shared" si="11"/>
        <v>0</v>
      </c>
      <c r="U27" s="110">
        <f t="shared" si="11"/>
        <v>0</v>
      </c>
      <c r="V27" s="110">
        <f t="shared" si="11"/>
        <v>0</v>
      </c>
      <c r="W27" s="110">
        <f t="shared" si="11"/>
        <v>0</v>
      </c>
      <c r="X27" s="110">
        <f t="shared" si="11"/>
        <v>0</v>
      </c>
      <c r="Y27" s="110">
        <f t="shared" si="11"/>
        <v>0</v>
      </c>
      <c r="Z27" s="110">
        <f t="shared" si="11"/>
        <v>0</v>
      </c>
      <c r="AA27" s="110">
        <f t="shared" si="11"/>
        <v>0</v>
      </c>
      <c r="AB27" s="110">
        <f t="shared" si="11"/>
        <v>0</v>
      </c>
      <c r="AC27" s="110">
        <f t="shared" si="11"/>
        <v>0</v>
      </c>
      <c r="AD27" s="110">
        <f t="shared" si="11"/>
        <v>0</v>
      </c>
      <c r="AE27" s="110">
        <f t="shared" si="11"/>
        <v>0</v>
      </c>
      <c r="AF27" s="185">
        <f t="shared" si="10"/>
        <v>0</v>
      </c>
      <c r="AG27" s="185">
        <f t="shared" si="10"/>
        <v>0</v>
      </c>
      <c r="AH27" s="185">
        <f t="shared" si="10"/>
        <v>0</v>
      </c>
      <c r="AI27" s="185">
        <f t="shared" si="10"/>
        <v>0</v>
      </c>
      <c r="AJ27" s="185">
        <f t="shared" si="10"/>
        <v>0</v>
      </c>
      <c r="AK27" s="185">
        <f t="shared" si="10"/>
        <v>0</v>
      </c>
      <c r="AL27" s="185">
        <f t="shared" si="10"/>
        <v>0</v>
      </c>
    </row>
    <row r="28" spans="1:38" ht="63">
      <c r="A28" s="100" t="s">
        <v>188</v>
      </c>
      <c r="B28" s="101" t="s">
        <v>219</v>
      </c>
      <c r="C28" s="102" t="s">
        <v>234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  <c r="AB28" s="110">
        <v>0</v>
      </c>
      <c r="AC28" s="110">
        <v>0</v>
      </c>
      <c r="AD28" s="110">
        <v>0</v>
      </c>
      <c r="AE28" s="110">
        <v>0</v>
      </c>
      <c r="AF28" s="185">
        <f t="shared" si="10"/>
        <v>0</v>
      </c>
      <c r="AG28" s="185">
        <f t="shared" si="10"/>
        <v>0</v>
      </c>
      <c r="AH28" s="185">
        <f t="shared" si="10"/>
        <v>0</v>
      </c>
      <c r="AI28" s="185">
        <f t="shared" si="10"/>
        <v>0</v>
      </c>
      <c r="AJ28" s="185">
        <f t="shared" si="10"/>
        <v>0</v>
      </c>
      <c r="AK28" s="185">
        <f t="shared" si="10"/>
        <v>0</v>
      </c>
      <c r="AL28" s="185">
        <f t="shared" si="10"/>
        <v>0</v>
      </c>
    </row>
    <row r="29" spans="1:38" ht="47.25">
      <c r="A29" s="100" t="s">
        <v>189</v>
      </c>
      <c r="B29" s="101" t="s">
        <v>220</v>
      </c>
      <c r="C29" s="102" t="s">
        <v>234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v>0</v>
      </c>
      <c r="AA29" s="110">
        <v>0</v>
      </c>
      <c r="AB29" s="110">
        <v>0</v>
      </c>
      <c r="AC29" s="110">
        <v>0</v>
      </c>
      <c r="AD29" s="110">
        <v>0</v>
      </c>
      <c r="AE29" s="110">
        <v>0</v>
      </c>
      <c r="AF29" s="185">
        <f t="shared" si="10"/>
        <v>0</v>
      </c>
      <c r="AG29" s="185">
        <f t="shared" si="10"/>
        <v>0</v>
      </c>
      <c r="AH29" s="185">
        <f t="shared" si="10"/>
        <v>0</v>
      </c>
      <c r="AI29" s="185">
        <f t="shared" si="10"/>
        <v>0</v>
      </c>
      <c r="AJ29" s="185">
        <f t="shared" si="10"/>
        <v>0</v>
      </c>
      <c r="AK29" s="185">
        <f t="shared" si="10"/>
        <v>0</v>
      </c>
      <c r="AL29" s="185">
        <f t="shared" si="10"/>
        <v>0</v>
      </c>
    </row>
    <row r="30" spans="1:38" ht="47.25">
      <c r="A30" s="100" t="s">
        <v>123</v>
      </c>
      <c r="B30" s="101" t="s">
        <v>221</v>
      </c>
      <c r="C30" s="102" t="s">
        <v>234</v>
      </c>
      <c r="D30" s="110">
        <f t="shared" ref="D30:AE30" si="12">D31+D32+D33+D34</f>
        <v>0</v>
      </c>
      <c r="E30" s="110">
        <f t="shared" si="12"/>
        <v>0</v>
      </c>
      <c r="F30" s="110">
        <f t="shared" si="12"/>
        <v>0</v>
      </c>
      <c r="G30" s="110">
        <f t="shared" si="12"/>
        <v>0</v>
      </c>
      <c r="H30" s="110">
        <f t="shared" si="12"/>
        <v>0</v>
      </c>
      <c r="I30" s="110">
        <f t="shared" si="12"/>
        <v>0</v>
      </c>
      <c r="J30" s="110">
        <f t="shared" si="12"/>
        <v>0</v>
      </c>
      <c r="K30" s="110">
        <f t="shared" si="12"/>
        <v>0</v>
      </c>
      <c r="L30" s="110">
        <f t="shared" si="12"/>
        <v>0</v>
      </c>
      <c r="M30" s="110">
        <f t="shared" si="12"/>
        <v>0</v>
      </c>
      <c r="N30" s="110">
        <f t="shared" si="12"/>
        <v>0</v>
      </c>
      <c r="O30" s="110">
        <f t="shared" si="12"/>
        <v>0</v>
      </c>
      <c r="P30" s="110">
        <f t="shared" si="12"/>
        <v>0</v>
      </c>
      <c r="Q30" s="110">
        <f t="shared" si="12"/>
        <v>0</v>
      </c>
      <c r="R30" s="110">
        <f t="shared" si="12"/>
        <v>0</v>
      </c>
      <c r="S30" s="110">
        <f t="shared" si="12"/>
        <v>0</v>
      </c>
      <c r="T30" s="110">
        <f t="shared" si="12"/>
        <v>0</v>
      </c>
      <c r="U30" s="110">
        <f t="shared" si="12"/>
        <v>0</v>
      </c>
      <c r="V30" s="110">
        <f t="shared" si="12"/>
        <v>0</v>
      </c>
      <c r="W30" s="110">
        <f t="shared" si="12"/>
        <v>0</v>
      </c>
      <c r="X30" s="110">
        <f t="shared" si="12"/>
        <v>0</v>
      </c>
      <c r="Y30" s="110">
        <f t="shared" si="12"/>
        <v>0</v>
      </c>
      <c r="Z30" s="110">
        <f t="shared" si="12"/>
        <v>0</v>
      </c>
      <c r="AA30" s="110">
        <f t="shared" si="12"/>
        <v>0</v>
      </c>
      <c r="AB30" s="110">
        <f t="shared" si="12"/>
        <v>0</v>
      </c>
      <c r="AC30" s="110">
        <f t="shared" si="12"/>
        <v>0</v>
      </c>
      <c r="AD30" s="110">
        <f t="shared" si="12"/>
        <v>0</v>
      </c>
      <c r="AE30" s="110">
        <f t="shared" si="12"/>
        <v>0</v>
      </c>
      <c r="AF30" s="185">
        <f t="shared" si="10"/>
        <v>0</v>
      </c>
      <c r="AG30" s="185">
        <f t="shared" si="10"/>
        <v>0</v>
      </c>
      <c r="AH30" s="185">
        <f t="shared" si="10"/>
        <v>0</v>
      </c>
      <c r="AI30" s="185">
        <f t="shared" si="10"/>
        <v>0</v>
      </c>
      <c r="AJ30" s="185">
        <f t="shared" si="10"/>
        <v>0</v>
      </c>
      <c r="AK30" s="185">
        <f t="shared" si="10"/>
        <v>0</v>
      </c>
      <c r="AL30" s="185">
        <f t="shared" si="10"/>
        <v>0</v>
      </c>
    </row>
    <row r="31" spans="1:38" ht="31.5">
      <c r="A31" s="100" t="s">
        <v>137</v>
      </c>
      <c r="B31" s="101" t="s">
        <v>222</v>
      </c>
      <c r="C31" s="102" t="s">
        <v>234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v>0</v>
      </c>
      <c r="AA31" s="110">
        <v>0</v>
      </c>
      <c r="AB31" s="110">
        <v>0</v>
      </c>
      <c r="AC31" s="110">
        <v>0</v>
      </c>
      <c r="AD31" s="110">
        <v>0</v>
      </c>
      <c r="AE31" s="110">
        <v>0</v>
      </c>
      <c r="AF31" s="185">
        <f t="shared" si="10"/>
        <v>0</v>
      </c>
      <c r="AG31" s="185">
        <f t="shared" si="10"/>
        <v>0</v>
      </c>
      <c r="AH31" s="185">
        <f t="shared" si="10"/>
        <v>0</v>
      </c>
      <c r="AI31" s="185">
        <f t="shared" si="10"/>
        <v>0</v>
      </c>
      <c r="AJ31" s="185">
        <f t="shared" si="10"/>
        <v>0</v>
      </c>
      <c r="AK31" s="185">
        <f t="shared" si="10"/>
        <v>0</v>
      </c>
      <c r="AL31" s="185">
        <f t="shared" si="10"/>
        <v>0</v>
      </c>
    </row>
    <row r="32" spans="1:38" ht="94.5">
      <c r="A32" s="100" t="s">
        <v>137</v>
      </c>
      <c r="B32" s="101" t="s">
        <v>223</v>
      </c>
      <c r="C32" s="102" t="s">
        <v>234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v>0</v>
      </c>
      <c r="AA32" s="110">
        <v>0</v>
      </c>
      <c r="AB32" s="110">
        <v>0</v>
      </c>
      <c r="AC32" s="110">
        <v>0</v>
      </c>
      <c r="AD32" s="110">
        <v>0</v>
      </c>
      <c r="AE32" s="110">
        <v>0</v>
      </c>
      <c r="AF32" s="185">
        <f t="shared" si="10"/>
        <v>0</v>
      </c>
      <c r="AG32" s="185">
        <f t="shared" si="10"/>
        <v>0</v>
      </c>
      <c r="AH32" s="185">
        <f t="shared" si="10"/>
        <v>0</v>
      </c>
      <c r="AI32" s="185">
        <f t="shared" si="10"/>
        <v>0</v>
      </c>
      <c r="AJ32" s="185">
        <f t="shared" si="10"/>
        <v>0</v>
      </c>
      <c r="AK32" s="185">
        <f t="shared" si="10"/>
        <v>0</v>
      </c>
      <c r="AL32" s="185">
        <f t="shared" si="10"/>
        <v>0</v>
      </c>
    </row>
    <row r="33" spans="1:38" ht="78.75">
      <c r="A33" s="100" t="s">
        <v>137</v>
      </c>
      <c r="B33" s="101" t="s">
        <v>224</v>
      </c>
      <c r="C33" s="102" t="s">
        <v>234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v>0</v>
      </c>
      <c r="AA33" s="110">
        <v>0</v>
      </c>
      <c r="AB33" s="110">
        <v>0</v>
      </c>
      <c r="AC33" s="110">
        <v>0</v>
      </c>
      <c r="AD33" s="110">
        <v>0</v>
      </c>
      <c r="AE33" s="110">
        <v>0</v>
      </c>
      <c r="AF33" s="185">
        <f t="shared" si="10"/>
        <v>0</v>
      </c>
      <c r="AG33" s="185">
        <f t="shared" si="10"/>
        <v>0</v>
      </c>
      <c r="AH33" s="185">
        <f t="shared" si="10"/>
        <v>0</v>
      </c>
      <c r="AI33" s="185">
        <f t="shared" si="10"/>
        <v>0</v>
      </c>
      <c r="AJ33" s="185">
        <f t="shared" si="10"/>
        <v>0</v>
      </c>
      <c r="AK33" s="185">
        <f t="shared" si="10"/>
        <v>0</v>
      </c>
      <c r="AL33" s="185">
        <f t="shared" si="10"/>
        <v>0</v>
      </c>
    </row>
    <row r="34" spans="1:38" ht="94.5">
      <c r="A34" s="100" t="s">
        <v>137</v>
      </c>
      <c r="B34" s="101" t="s">
        <v>225</v>
      </c>
      <c r="C34" s="102" t="s">
        <v>234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v>0</v>
      </c>
      <c r="AA34" s="110">
        <v>0</v>
      </c>
      <c r="AB34" s="110">
        <v>0</v>
      </c>
      <c r="AC34" s="110">
        <v>0</v>
      </c>
      <c r="AD34" s="110">
        <v>0</v>
      </c>
      <c r="AE34" s="110">
        <v>0</v>
      </c>
      <c r="AF34" s="185">
        <f t="shared" si="10"/>
        <v>0</v>
      </c>
      <c r="AG34" s="185">
        <f t="shared" si="10"/>
        <v>0</v>
      </c>
      <c r="AH34" s="185">
        <f t="shared" si="10"/>
        <v>0</v>
      </c>
      <c r="AI34" s="185">
        <f t="shared" si="10"/>
        <v>0</v>
      </c>
      <c r="AJ34" s="185">
        <f t="shared" si="10"/>
        <v>0</v>
      </c>
      <c r="AK34" s="185">
        <f t="shared" si="10"/>
        <v>0</v>
      </c>
      <c r="AL34" s="185">
        <f t="shared" si="10"/>
        <v>0</v>
      </c>
    </row>
    <row r="35" spans="1:38" ht="78.75">
      <c r="A35" s="100" t="s">
        <v>124</v>
      </c>
      <c r="B35" s="101" t="s">
        <v>226</v>
      </c>
      <c r="C35" s="102" t="s">
        <v>234</v>
      </c>
      <c r="D35" s="110">
        <f t="shared" ref="D35:AE35" si="13">D36+D37</f>
        <v>0</v>
      </c>
      <c r="E35" s="110">
        <f t="shared" si="13"/>
        <v>0</v>
      </c>
      <c r="F35" s="110">
        <f t="shared" si="13"/>
        <v>0</v>
      </c>
      <c r="G35" s="110">
        <f t="shared" si="13"/>
        <v>0</v>
      </c>
      <c r="H35" s="110">
        <f t="shared" si="13"/>
        <v>0</v>
      </c>
      <c r="I35" s="110">
        <f t="shared" si="13"/>
        <v>0</v>
      </c>
      <c r="J35" s="110">
        <f t="shared" si="13"/>
        <v>0</v>
      </c>
      <c r="K35" s="110">
        <f t="shared" si="13"/>
        <v>0</v>
      </c>
      <c r="L35" s="110">
        <f t="shared" si="13"/>
        <v>0</v>
      </c>
      <c r="M35" s="110">
        <f t="shared" si="13"/>
        <v>0</v>
      </c>
      <c r="N35" s="110">
        <f t="shared" si="13"/>
        <v>0</v>
      </c>
      <c r="O35" s="110">
        <f t="shared" si="13"/>
        <v>0</v>
      </c>
      <c r="P35" s="110">
        <f t="shared" si="13"/>
        <v>0</v>
      </c>
      <c r="Q35" s="110">
        <f t="shared" si="13"/>
        <v>0</v>
      </c>
      <c r="R35" s="110">
        <f t="shared" si="13"/>
        <v>0</v>
      </c>
      <c r="S35" s="110">
        <f t="shared" si="13"/>
        <v>0</v>
      </c>
      <c r="T35" s="110">
        <f t="shared" si="13"/>
        <v>0</v>
      </c>
      <c r="U35" s="110">
        <f t="shared" si="13"/>
        <v>0</v>
      </c>
      <c r="V35" s="110">
        <f t="shared" si="13"/>
        <v>0</v>
      </c>
      <c r="W35" s="110">
        <f t="shared" si="13"/>
        <v>0</v>
      </c>
      <c r="X35" s="110">
        <f t="shared" si="13"/>
        <v>0</v>
      </c>
      <c r="Y35" s="110">
        <f t="shared" si="13"/>
        <v>0</v>
      </c>
      <c r="Z35" s="110">
        <f t="shared" si="13"/>
        <v>0</v>
      </c>
      <c r="AA35" s="110">
        <f t="shared" si="13"/>
        <v>0</v>
      </c>
      <c r="AB35" s="110">
        <f t="shared" si="13"/>
        <v>0</v>
      </c>
      <c r="AC35" s="110">
        <f t="shared" si="13"/>
        <v>0</v>
      </c>
      <c r="AD35" s="110">
        <f t="shared" si="13"/>
        <v>0</v>
      </c>
      <c r="AE35" s="110">
        <f t="shared" si="13"/>
        <v>0</v>
      </c>
      <c r="AF35" s="185">
        <f t="shared" si="10"/>
        <v>0</v>
      </c>
      <c r="AG35" s="185">
        <f t="shared" si="10"/>
        <v>0</v>
      </c>
      <c r="AH35" s="185">
        <f t="shared" si="10"/>
        <v>0</v>
      </c>
      <c r="AI35" s="185">
        <f t="shared" si="10"/>
        <v>0</v>
      </c>
      <c r="AJ35" s="185">
        <f t="shared" si="10"/>
        <v>0</v>
      </c>
      <c r="AK35" s="185">
        <f t="shared" si="10"/>
        <v>0</v>
      </c>
      <c r="AL35" s="185">
        <f t="shared" si="10"/>
        <v>0</v>
      </c>
    </row>
    <row r="36" spans="1:38" ht="63">
      <c r="A36" s="100" t="s">
        <v>190</v>
      </c>
      <c r="B36" s="101" t="s">
        <v>227</v>
      </c>
      <c r="C36" s="102" t="s">
        <v>234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v>0</v>
      </c>
      <c r="AA36" s="110">
        <v>0</v>
      </c>
      <c r="AB36" s="110">
        <v>0</v>
      </c>
      <c r="AC36" s="110">
        <v>0</v>
      </c>
      <c r="AD36" s="110">
        <v>0</v>
      </c>
      <c r="AE36" s="110">
        <v>0</v>
      </c>
      <c r="AF36" s="185">
        <f t="shared" si="10"/>
        <v>0</v>
      </c>
      <c r="AG36" s="185">
        <f t="shared" si="10"/>
        <v>0</v>
      </c>
      <c r="AH36" s="185">
        <f t="shared" si="10"/>
        <v>0</v>
      </c>
      <c r="AI36" s="185">
        <f t="shared" si="10"/>
        <v>0</v>
      </c>
      <c r="AJ36" s="185">
        <f t="shared" si="10"/>
        <v>0</v>
      </c>
      <c r="AK36" s="185">
        <f t="shared" si="10"/>
        <v>0</v>
      </c>
      <c r="AL36" s="185">
        <f t="shared" si="10"/>
        <v>0</v>
      </c>
    </row>
    <row r="37" spans="1:38" ht="78.75">
      <c r="A37" s="100" t="s">
        <v>191</v>
      </c>
      <c r="B37" s="101" t="s">
        <v>228</v>
      </c>
      <c r="C37" s="102" t="s">
        <v>234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v>0</v>
      </c>
      <c r="AA37" s="110">
        <v>0</v>
      </c>
      <c r="AB37" s="110">
        <v>0</v>
      </c>
      <c r="AC37" s="110">
        <v>0</v>
      </c>
      <c r="AD37" s="110">
        <v>0</v>
      </c>
      <c r="AE37" s="110">
        <v>0</v>
      </c>
      <c r="AF37" s="185">
        <f t="shared" si="10"/>
        <v>0</v>
      </c>
      <c r="AG37" s="185">
        <f t="shared" si="10"/>
        <v>0</v>
      </c>
      <c r="AH37" s="185">
        <f t="shared" si="10"/>
        <v>0</v>
      </c>
      <c r="AI37" s="185">
        <f t="shared" si="10"/>
        <v>0</v>
      </c>
      <c r="AJ37" s="185">
        <f t="shared" si="10"/>
        <v>0</v>
      </c>
      <c r="AK37" s="185">
        <f t="shared" si="10"/>
        <v>0</v>
      </c>
      <c r="AL37" s="185">
        <f t="shared" si="10"/>
        <v>0</v>
      </c>
    </row>
    <row r="38" spans="1:38" ht="31.5">
      <c r="A38" s="100" t="s">
        <v>125</v>
      </c>
      <c r="B38" s="101" t="s">
        <v>229</v>
      </c>
      <c r="C38" s="102" t="s">
        <v>234</v>
      </c>
      <c r="D38" s="110">
        <f t="shared" ref="D38:AE38" si="14">D39+D42+D45+D54</f>
        <v>0</v>
      </c>
      <c r="E38" s="110">
        <f t="shared" si="14"/>
        <v>0</v>
      </c>
      <c r="F38" s="110">
        <f t="shared" si="14"/>
        <v>0</v>
      </c>
      <c r="G38" s="110">
        <f t="shared" si="14"/>
        <v>0</v>
      </c>
      <c r="H38" s="110">
        <f t="shared" si="14"/>
        <v>0</v>
      </c>
      <c r="I38" s="110">
        <f t="shared" si="14"/>
        <v>0</v>
      </c>
      <c r="J38" s="110">
        <f t="shared" si="14"/>
        <v>0</v>
      </c>
      <c r="K38" s="110">
        <f t="shared" si="14"/>
        <v>0</v>
      </c>
      <c r="L38" s="110">
        <f t="shared" si="14"/>
        <v>0</v>
      </c>
      <c r="M38" s="110">
        <f t="shared" si="14"/>
        <v>0</v>
      </c>
      <c r="N38" s="110">
        <f t="shared" si="14"/>
        <v>0</v>
      </c>
      <c r="O38" s="110">
        <f t="shared" si="14"/>
        <v>0</v>
      </c>
      <c r="P38" s="110">
        <f t="shared" si="14"/>
        <v>0</v>
      </c>
      <c r="Q38" s="110">
        <f t="shared" si="14"/>
        <v>0</v>
      </c>
      <c r="R38" s="110">
        <f t="shared" si="14"/>
        <v>0</v>
      </c>
      <c r="S38" s="110">
        <f t="shared" si="14"/>
        <v>0</v>
      </c>
      <c r="T38" s="110">
        <f t="shared" si="14"/>
        <v>0</v>
      </c>
      <c r="U38" s="110">
        <f t="shared" si="14"/>
        <v>0</v>
      </c>
      <c r="V38" s="110">
        <f t="shared" si="14"/>
        <v>0</v>
      </c>
      <c r="W38" s="110">
        <f t="shared" si="14"/>
        <v>0</v>
      </c>
      <c r="X38" s="110">
        <f t="shared" si="14"/>
        <v>0</v>
      </c>
      <c r="Y38" s="110">
        <f t="shared" si="14"/>
        <v>0</v>
      </c>
      <c r="Z38" s="110">
        <f t="shared" si="14"/>
        <v>0</v>
      </c>
      <c r="AA38" s="110">
        <f t="shared" si="14"/>
        <v>0</v>
      </c>
      <c r="AB38" s="110">
        <f t="shared" si="14"/>
        <v>0</v>
      </c>
      <c r="AC38" s="110">
        <f t="shared" si="14"/>
        <v>0</v>
      </c>
      <c r="AD38" s="110">
        <f t="shared" si="14"/>
        <v>0</v>
      </c>
      <c r="AE38" s="110">
        <f t="shared" si="14"/>
        <v>0</v>
      </c>
      <c r="AF38" s="185">
        <f t="shared" si="10"/>
        <v>0</v>
      </c>
      <c r="AG38" s="185">
        <f t="shared" si="10"/>
        <v>0</v>
      </c>
      <c r="AH38" s="185">
        <f t="shared" si="10"/>
        <v>0</v>
      </c>
      <c r="AI38" s="185">
        <f t="shared" si="10"/>
        <v>0</v>
      </c>
      <c r="AJ38" s="185">
        <f t="shared" si="10"/>
        <v>0</v>
      </c>
      <c r="AK38" s="185">
        <f t="shared" si="10"/>
        <v>0</v>
      </c>
      <c r="AL38" s="185">
        <f t="shared" si="10"/>
        <v>0</v>
      </c>
    </row>
    <row r="39" spans="1:38" ht="63">
      <c r="A39" s="100" t="s">
        <v>138</v>
      </c>
      <c r="B39" s="101" t="s">
        <v>230</v>
      </c>
      <c r="C39" s="102" t="s">
        <v>234</v>
      </c>
      <c r="D39" s="110">
        <f t="shared" ref="D39:AE39" si="15">D40+D41</f>
        <v>0</v>
      </c>
      <c r="E39" s="110">
        <f t="shared" si="15"/>
        <v>0</v>
      </c>
      <c r="F39" s="110">
        <f t="shared" si="15"/>
        <v>0</v>
      </c>
      <c r="G39" s="110">
        <f t="shared" si="15"/>
        <v>0</v>
      </c>
      <c r="H39" s="110">
        <f t="shared" si="15"/>
        <v>0</v>
      </c>
      <c r="I39" s="110">
        <f t="shared" si="15"/>
        <v>0</v>
      </c>
      <c r="J39" s="110">
        <f t="shared" si="15"/>
        <v>0</v>
      </c>
      <c r="K39" s="110">
        <f t="shared" si="15"/>
        <v>0</v>
      </c>
      <c r="L39" s="110">
        <f t="shared" si="15"/>
        <v>0</v>
      </c>
      <c r="M39" s="110">
        <f t="shared" si="15"/>
        <v>0</v>
      </c>
      <c r="N39" s="110">
        <f t="shared" si="15"/>
        <v>0</v>
      </c>
      <c r="O39" s="110">
        <f t="shared" si="15"/>
        <v>0</v>
      </c>
      <c r="P39" s="110">
        <f t="shared" si="15"/>
        <v>0</v>
      </c>
      <c r="Q39" s="110">
        <f t="shared" si="15"/>
        <v>0</v>
      </c>
      <c r="R39" s="110">
        <f t="shared" si="15"/>
        <v>0</v>
      </c>
      <c r="S39" s="110">
        <f t="shared" si="15"/>
        <v>0</v>
      </c>
      <c r="T39" s="110">
        <f t="shared" si="15"/>
        <v>0</v>
      </c>
      <c r="U39" s="110">
        <f t="shared" si="15"/>
        <v>0</v>
      </c>
      <c r="V39" s="110">
        <f t="shared" si="15"/>
        <v>0</v>
      </c>
      <c r="W39" s="110">
        <f t="shared" si="15"/>
        <v>0</v>
      </c>
      <c r="X39" s="110">
        <f t="shared" si="15"/>
        <v>0</v>
      </c>
      <c r="Y39" s="110">
        <f t="shared" si="15"/>
        <v>0</v>
      </c>
      <c r="Z39" s="110">
        <f t="shared" si="15"/>
        <v>0</v>
      </c>
      <c r="AA39" s="110">
        <f t="shared" si="15"/>
        <v>0</v>
      </c>
      <c r="AB39" s="110">
        <f t="shared" si="15"/>
        <v>0</v>
      </c>
      <c r="AC39" s="110">
        <f t="shared" si="15"/>
        <v>0</v>
      </c>
      <c r="AD39" s="110">
        <f t="shared" si="15"/>
        <v>0</v>
      </c>
      <c r="AE39" s="110">
        <f t="shared" si="15"/>
        <v>0</v>
      </c>
      <c r="AF39" s="185">
        <f t="shared" si="10"/>
        <v>0</v>
      </c>
      <c r="AG39" s="185">
        <f t="shared" si="10"/>
        <v>0</v>
      </c>
      <c r="AH39" s="185">
        <f t="shared" si="10"/>
        <v>0</v>
      </c>
      <c r="AI39" s="185">
        <f t="shared" si="10"/>
        <v>0</v>
      </c>
      <c r="AJ39" s="185">
        <f t="shared" si="10"/>
        <v>0</v>
      </c>
      <c r="AK39" s="185">
        <f t="shared" si="10"/>
        <v>0</v>
      </c>
      <c r="AL39" s="185">
        <f t="shared" si="10"/>
        <v>0</v>
      </c>
    </row>
    <row r="40" spans="1:38" ht="31.5">
      <c r="A40" s="100" t="s">
        <v>139</v>
      </c>
      <c r="B40" s="101" t="s">
        <v>231</v>
      </c>
      <c r="C40" s="102" t="s">
        <v>234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  <c r="AB40" s="110">
        <v>0</v>
      </c>
      <c r="AC40" s="110">
        <v>0</v>
      </c>
      <c r="AD40" s="110">
        <v>0</v>
      </c>
      <c r="AE40" s="110">
        <v>0</v>
      </c>
      <c r="AF40" s="185">
        <f t="shared" si="10"/>
        <v>0</v>
      </c>
      <c r="AG40" s="185">
        <f t="shared" si="10"/>
        <v>0</v>
      </c>
      <c r="AH40" s="185">
        <f t="shared" si="10"/>
        <v>0</v>
      </c>
      <c r="AI40" s="185">
        <f t="shared" si="10"/>
        <v>0</v>
      </c>
      <c r="AJ40" s="185">
        <f t="shared" si="10"/>
        <v>0</v>
      </c>
      <c r="AK40" s="185">
        <f t="shared" si="10"/>
        <v>0</v>
      </c>
      <c r="AL40" s="185">
        <f t="shared" si="10"/>
        <v>0</v>
      </c>
    </row>
    <row r="41" spans="1:38" ht="47.25">
      <c r="A41" s="100" t="s">
        <v>140</v>
      </c>
      <c r="B41" s="101" t="s">
        <v>232</v>
      </c>
      <c r="C41" s="102" t="s">
        <v>234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  <c r="AB41" s="110">
        <v>0</v>
      </c>
      <c r="AC41" s="110">
        <v>0</v>
      </c>
      <c r="AD41" s="110">
        <v>0</v>
      </c>
      <c r="AE41" s="110">
        <v>0</v>
      </c>
      <c r="AF41" s="185">
        <f t="shared" si="10"/>
        <v>0</v>
      </c>
      <c r="AG41" s="185">
        <f t="shared" si="10"/>
        <v>0</v>
      </c>
      <c r="AH41" s="185">
        <f t="shared" si="10"/>
        <v>0</v>
      </c>
      <c r="AI41" s="185">
        <f t="shared" si="10"/>
        <v>0</v>
      </c>
      <c r="AJ41" s="185">
        <f t="shared" si="10"/>
        <v>0</v>
      </c>
      <c r="AK41" s="185">
        <f t="shared" si="10"/>
        <v>0</v>
      </c>
      <c r="AL41" s="185">
        <f t="shared" si="10"/>
        <v>0</v>
      </c>
    </row>
    <row r="42" spans="1:38" ht="47.25">
      <c r="A42" s="100" t="s">
        <v>141</v>
      </c>
      <c r="B42" s="101" t="s">
        <v>233</v>
      </c>
      <c r="C42" s="102" t="s">
        <v>234</v>
      </c>
      <c r="D42" s="110">
        <f t="shared" ref="D42:AE42" si="16">D43+D44</f>
        <v>0</v>
      </c>
      <c r="E42" s="110">
        <f t="shared" si="16"/>
        <v>0</v>
      </c>
      <c r="F42" s="110">
        <f t="shared" si="16"/>
        <v>0</v>
      </c>
      <c r="G42" s="110">
        <f t="shared" si="16"/>
        <v>0</v>
      </c>
      <c r="H42" s="110">
        <f t="shared" si="16"/>
        <v>0</v>
      </c>
      <c r="I42" s="110">
        <f t="shared" si="16"/>
        <v>0</v>
      </c>
      <c r="J42" s="110">
        <f t="shared" si="16"/>
        <v>0</v>
      </c>
      <c r="K42" s="110">
        <f t="shared" si="16"/>
        <v>0</v>
      </c>
      <c r="L42" s="110">
        <f t="shared" si="16"/>
        <v>0</v>
      </c>
      <c r="M42" s="110">
        <f t="shared" si="16"/>
        <v>0</v>
      </c>
      <c r="N42" s="110">
        <f t="shared" si="16"/>
        <v>0</v>
      </c>
      <c r="O42" s="110">
        <f t="shared" si="16"/>
        <v>0</v>
      </c>
      <c r="P42" s="110">
        <f t="shared" si="16"/>
        <v>0</v>
      </c>
      <c r="Q42" s="110">
        <f t="shared" si="16"/>
        <v>0</v>
      </c>
      <c r="R42" s="110">
        <f t="shared" si="16"/>
        <v>0</v>
      </c>
      <c r="S42" s="110">
        <f t="shared" si="16"/>
        <v>0</v>
      </c>
      <c r="T42" s="110">
        <f t="shared" si="16"/>
        <v>0</v>
      </c>
      <c r="U42" s="110">
        <f t="shared" si="16"/>
        <v>0</v>
      </c>
      <c r="V42" s="110">
        <f t="shared" si="16"/>
        <v>0</v>
      </c>
      <c r="W42" s="110">
        <f t="shared" si="16"/>
        <v>0</v>
      </c>
      <c r="X42" s="110">
        <f t="shared" si="16"/>
        <v>0</v>
      </c>
      <c r="Y42" s="110">
        <f t="shared" si="16"/>
        <v>0</v>
      </c>
      <c r="Z42" s="110">
        <f t="shared" si="16"/>
        <v>0</v>
      </c>
      <c r="AA42" s="110">
        <f t="shared" si="16"/>
        <v>0</v>
      </c>
      <c r="AB42" s="110">
        <f t="shared" si="16"/>
        <v>0</v>
      </c>
      <c r="AC42" s="110">
        <f t="shared" si="16"/>
        <v>0</v>
      </c>
      <c r="AD42" s="110">
        <f t="shared" si="16"/>
        <v>0</v>
      </c>
      <c r="AE42" s="110">
        <f t="shared" si="16"/>
        <v>0</v>
      </c>
      <c r="AF42" s="185">
        <f t="shared" si="10"/>
        <v>0</v>
      </c>
      <c r="AG42" s="185">
        <f t="shared" si="10"/>
        <v>0</v>
      </c>
      <c r="AH42" s="185">
        <f t="shared" si="10"/>
        <v>0</v>
      </c>
      <c r="AI42" s="185">
        <f t="shared" si="10"/>
        <v>0</v>
      </c>
      <c r="AJ42" s="185">
        <f t="shared" si="10"/>
        <v>0</v>
      </c>
      <c r="AK42" s="185">
        <f t="shared" si="10"/>
        <v>0</v>
      </c>
      <c r="AL42" s="185">
        <f t="shared" si="10"/>
        <v>0</v>
      </c>
    </row>
    <row r="43" spans="1:38" ht="31.5">
      <c r="A43" s="100" t="s">
        <v>192</v>
      </c>
      <c r="B43" s="101" t="s">
        <v>235</v>
      </c>
      <c r="C43" s="102" t="s">
        <v>234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110">
        <v>0</v>
      </c>
      <c r="AC43" s="110">
        <v>0</v>
      </c>
      <c r="AD43" s="110">
        <v>0</v>
      </c>
      <c r="AE43" s="110">
        <v>0</v>
      </c>
      <c r="AF43" s="185">
        <f t="shared" si="10"/>
        <v>0</v>
      </c>
      <c r="AG43" s="185">
        <f t="shared" si="10"/>
        <v>0</v>
      </c>
      <c r="AH43" s="185">
        <f t="shared" si="10"/>
        <v>0</v>
      </c>
      <c r="AI43" s="185">
        <f t="shared" si="10"/>
        <v>0</v>
      </c>
      <c r="AJ43" s="185">
        <f t="shared" si="10"/>
        <v>0</v>
      </c>
      <c r="AK43" s="185">
        <f t="shared" si="10"/>
        <v>0</v>
      </c>
      <c r="AL43" s="185">
        <f t="shared" si="10"/>
        <v>0</v>
      </c>
    </row>
    <row r="44" spans="1:38" ht="31.5">
      <c r="A44" s="100" t="s">
        <v>193</v>
      </c>
      <c r="B44" s="101" t="s">
        <v>236</v>
      </c>
      <c r="C44" s="102" t="s">
        <v>234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0">
        <v>0</v>
      </c>
      <c r="AD44" s="110">
        <v>0</v>
      </c>
      <c r="AE44" s="110">
        <v>0</v>
      </c>
      <c r="AF44" s="185">
        <f t="shared" si="10"/>
        <v>0</v>
      </c>
      <c r="AG44" s="185">
        <f t="shared" si="10"/>
        <v>0</v>
      </c>
      <c r="AH44" s="185">
        <f t="shared" si="10"/>
        <v>0</v>
      </c>
      <c r="AI44" s="185">
        <f t="shared" si="10"/>
        <v>0</v>
      </c>
      <c r="AJ44" s="185">
        <f t="shared" si="10"/>
        <v>0</v>
      </c>
      <c r="AK44" s="185">
        <f t="shared" si="10"/>
        <v>0</v>
      </c>
      <c r="AL44" s="185">
        <f t="shared" si="10"/>
        <v>0</v>
      </c>
    </row>
    <row r="45" spans="1:38" ht="31.5">
      <c r="A45" s="100" t="s">
        <v>142</v>
      </c>
      <c r="B45" s="101" t="s">
        <v>237</v>
      </c>
      <c r="C45" s="102" t="s">
        <v>234</v>
      </c>
      <c r="D45" s="110">
        <f t="shared" ref="D45:AE45" si="17">SUM(D46:D53)</f>
        <v>0</v>
      </c>
      <c r="E45" s="110">
        <f t="shared" si="17"/>
        <v>0</v>
      </c>
      <c r="F45" s="110">
        <f t="shared" si="17"/>
        <v>0</v>
      </c>
      <c r="G45" s="110">
        <f t="shared" si="17"/>
        <v>0</v>
      </c>
      <c r="H45" s="110">
        <f t="shared" si="17"/>
        <v>0</v>
      </c>
      <c r="I45" s="110">
        <f t="shared" si="17"/>
        <v>0</v>
      </c>
      <c r="J45" s="110">
        <f t="shared" si="17"/>
        <v>0</v>
      </c>
      <c r="K45" s="110">
        <f t="shared" si="17"/>
        <v>0</v>
      </c>
      <c r="L45" s="110">
        <f t="shared" si="17"/>
        <v>0</v>
      </c>
      <c r="M45" s="110">
        <f t="shared" si="17"/>
        <v>0</v>
      </c>
      <c r="N45" s="110">
        <f t="shared" si="17"/>
        <v>0</v>
      </c>
      <c r="O45" s="110">
        <f t="shared" si="17"/>
        <v>0</v>
      </c>
      <c r="P45" s="110">
        <f t="shared" si="17"/>
        <v>0</v>
      </c>
      <c r="Q45" s="110">
        <f t="shared" si="17"/>
        <v>0</v>
      </c>
      <c r="R45" s="110">
        <f t="shared" si="17"/>
        <v>0</v>
      </c>
      <c r="S45" s="110">
        <f t="shared" si="17"/>
        <v>0</v>
      </c>
      <c r="T45" s="110">
        <f t="shared" si="17"/>
        <v>0</v>
      </c>
      <c r="U45" s="110">
        <f t="shared" si="17"/>
        <v>0</v>
      </c>
      <c r="V45" s="110">
        <f t="shared" si="17"/>
        <v>0</v>
      </c>
      <c r="W45" s="110">
        <f t="shared" si="17"/>
        <v>0</v>
      </c>
      <c r="X45" s="110">
        <f t="shared" si="17"/>
        <v>0</v>
      </c>
      <c r="Y45" s="110">
        <f t="shared" si="17"/>
        <v>0</v>
      </c>
      <c r="Z45" s="110">
        <f t="shared" si="17"/>
        <v>0</v>
      </c>
      <c r="AA45" s="110">
        <f t="shared" si="17"/>
        <v>0</v>
      </c>
      <c r="AB45" s="110">
        <f t="shared" si="17"/>
        <v>0</v>
      </c>
      <c r="AC45" s="110">
        <f t="shared" si="17"/>
        <v>0</v>
      </c>
      <c r="AD45" s="110">
        <f t="shared" si="17"/>
        <v>0</v>
      </c>
      <c r="AE45" s="110">
        <f t="shared" si="17"/>
        <v>0</v>
      </c>
      <c r="AF45" s="185">
        <f t="shared" si="10"/>
        <v>0</v>
      </c>
      <c r="AG45" s="185">
        <f t="shared" si="10"/>
        <v>0</v>
      </c>
      <c r="AH45" s="185">
        <f t="shared" si="10"/>
        <v>0</v>
      </c>
      <c r="AI45" s="185">
        <f t="shared" si="10"/>
        <v>0</v>
      </c>
      <c r="AJ45" s="185">
        <f t="shared" si="10"/>
        <v>0</v>
      </c>
      <c r="AK45" s="185">
        <f t="shared" si="10"/>
        <v>0</v>
      </c>
      <c r="AL45" s="185">
        <f t="shared" si="10"/>
        <v>0</v>
      </c>
    </row>
    <row r="46" spans="1:38" ht="31.5">
      <c r="A46" s="100" t="s">
        <v>143</v>
      </c>
      <c r="B46" s="101" t="s">
        <v>238</v>
      </c>
      <c r="C46" s="102" t="s">
        <v>234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10">
        <v>0</v>
      </c>
      <c r="AC46" s="110">
        <v>0</v>
      </c>
      <c r="AD46" s="110">
        <v>0</v>
      </c>
      <c r="AE46" s="110">
        <v>0</v>
      </c>
      <c r="AF46" s="185">
        <f t="shared" si="10"/>
        <v>0</v>
      </c>
      <c r="AG46" s="185">
        <f t="shared" si="10"/>
        <v>0</v>
      </c>
      <c r="AH46" s="185">
        <f t="shared" si="10"/>
        <v>0</v>
      </c>
      <c r="AI46" s="185">
        <f t="shared" si="10"/>
        <v>0</v>
      </c>
      <c r="AJ46" s="185">
        <f t="shared" si="10"/>
        <v>0</v>
      </c>
      <c r="AK46" s="185">
        <f t="shared" si="10"/>
        <v>0</v>
      </c>
      <c r="AL46" s="185">
        <f t="shared" si="10"/>
        <v>0</v>
      </c>
    </row>
    <row r="47" spans="1:38" s="45" customFormat="1" ht="31.5">
      <c r="A47" s="100" t="s">
        <v>144</v>
      </c>
      <c r="B47" s="101" t="s">
        <v>239</v>
      </c>
      <c r="C47" s="102" t="s">
        <v>234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v>0</v>
      </c>
      <c r="AA47" s="110">
        <v>0</v>
      </c>
      <c r="AB47" s="110">
        <v>0</v>
      </c>
      <c r="AC47" s="110">
        <v>0</v>
      </c>
      <c r="AD47" s="110">
        <v>0</v>
      </c>
      <c r="AE47" s="110">
        <v>0</v>
      </c>
      <c r="AF47" s="185">
        <f t="shared" si="10"/>
        <v>0</v>
      </c>
      <c r="AG47" s="185">
        <f t="shared" si="10"/>
        <v>0</v>
      </c>
      <c r="AH47" s="185">
        <f t="shared" si="10"/>
        <v>0</v>
      </c>
      <c r="AI47" s="185">
        <f t="shared" si="10"/>
        <v>0</v>
      </c>
      <c r="AJ47" s="185">
        <f t="shared" si="10"/>
        <v>0</v>
      </c>
      <c r="AK47" s="185">
        <f t="shared" si="10"/>
        <v>0</v>
      </c>
      <c r="AL47" s="185">
        <f t="shared" si="10"/>
        <v>0</v>
      </c>
    </row>
    <row r="48" spans="1:38" s="45" customFormat="1" ht="31.5">
      <c r="A48" s="100" t="s">
        <v>194</v>
      </c>
      <c r="B48" s="101" t="s">
        <v>240</v>
      </c>
      <c r="C48" s="102" t="s">
        <v>234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v>0</v>
      </c>
      <c r="AA48" s="110">
        <v>0</v>
      </c>
      <c r="AB48" s="110">
        <v>0</v>
      </c>
      <c r="AC48" s="110">
        <v>0</v>
      </c>
      <c r="AD48" s="110">
        <v>0</v>
      </c>
      <c r="AE48" s="110">
        <v>0</v>
      </c>
      <c r="AF48" s="185">
        <f t="shared" si="10"/>
        <v>0</v>
      </c>
      <c r="AG48" s="185">
        <f t="shared" si="10"/>
        <v>0</v>
      </c>
      <c r="AH48" s="185">
        <f t="shared" si="10"/>
        <v>0</v>
      </c>
      <c r="AI48" s="185">
        <f t="shared" si="10"/>
        <v>0</v>
      </c>
      <c r="AJ48" s="185">
        <f t="shared" si="10"/>
        <v>0</v>
      </c>
      <c r="AK48" s="185">
        <f t="shared" si="10"/>
        <v>0</v>
      </c>
      <c r="AL48" s="185">
        <f t="shared" si="10"/>
        <v>0</v>
      </c>
    </row>
    <row r="49" spans="1:38" s="45" customFormat="1" ht="31.5">
      <c r="A49" s="100" t="s">
        <v>195</v>
      </c>
      <c r="B49" s="101" t="s">
        <v>241</v>
      </c>
      <c r="C49" s="102" t="s">
        <v>234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  <c r="AB49" s="110">
        <v>0</v>
      </c>
      <c r="AC49" s="110">
        <v>0</v>
      </c>
      <c r="AD49" s="110">
        <v>0</v>
      </c>
      <c r="AE49" s="110">
        <v>0</v>
      </c>
      <c r="AF49" s="185">
        <f t="shared" si="10"/>
        <v>0</v>
      </c>
      <c r="AG49" s="185">
        <f t="shared" si="10"/>
        <v>0</v>
      </c>
      <c r="AH49" s="185">
        <f t="shared" si="10"/>
        <v>0</v>
      </c>
      <c r="AI49" s="185">
        <f t="shared" si="10"/>
        <v>0</v>
      </c>
      <c r="AJ49" s="185">
        <f t="shared" si="10"/>
        <v>0</v>
      </c>
      <c r="AK49" s="185">
        <f t="shared" si="10"/>
        <v>0</v>
      </c>
      <c r="AL49" s="185">
        <f t="shared" si="10"/>
        <v>0</v>
      </c>
    </row>
    <row r="50" spans="1:38" s="45" customFormat="1" ht="47.25">
      <c r="A50" s="100" t="s">
        <v>196</v>
      </c>
      <c r="B50" s="101" t="s">
        <v>242</v>
      </c>
      <c r="C50" s="102" t="s">
        <v>234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  <c r="AB50" s="110">
        <v>0</v>
      </c>
      <c r="AC50" s="110">
        <v>0</v>
      </c>
      <c r="AD50" s="110">
        <v>0</v>
      </c>
      <c r="AE50" s="110">
        <v>0</v>
      </c>
      <c r="AF50" s="185">
        <f t="shared" si="10"/>
        <v>0</v>
      </c>
      <c r="AG50" s="185">
        <f t="shared" si="10"/>
        <v>0</v>
      </c>
      <c r="AH50" s="185">
        <f t="shared" si="10"/>
        <v>0</v>
      </c>
      <c r="AI50" s="185">
        <f t="shared" si="10"/>
        <v>0</v>
      </c>
      <c r="AJ50" s="185">
        <f t="shared" si="10"/>
        <v>0</v>
      </c>
      <c r="AK50" s="185">
        <f t="shared" si="10"/>
        <v>0</v>
      </c>
      <c r="AL50" s="185">
        <f t="shared" si="10"/>
        <v>0</v>
      </c>
    </row>
    <row r="51" spans="1:38" s="45" customFormat="1" ht="47.25">
      <c r="A51" s="100" t="s">
        <v>197</v>
      </c>
      <c r="B51" s="101" t="s">
        <v>243</v>
      </c>
      <c r="C51" s="102" t="s">
        <v>234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  <c r="AB51" s="110">
        <v>0</v>
      </c>
      <c r="AC51" s="110">
        <v>0</v>
      </c>
      <c r="AD51" s="110">
        <v>0</v>
      </c>
      <c r="AE51" s="110">
        <v>0</v>
      </c>
      <c r="AF51" s="185">
        <f t="shared" si="10"/>
        <v>0</v>
      </c>
      <c r="AG51" s="185">
        <f t="shared" si="10"/>
        <v>0</v>
      </c>
      <c r="AH51" s="185">
        <f t="shared" si="10"/>
        <v>0</v>
      </c>
      <c r="AI51" s="185">
        <f t="shared" si="10"/>
        <v>0</v>
      </c>
      <c r="AJ51" s="185">
        <f t="shared" si="10"/>
        <v>0</v>
      </c>
      <c r="AK51" s="185">
        <f t="shared" si="10"/>
        <v>0</v>
      </c>
      <c r="AL51" s="185">
        <f t="shared" si="10"/>
        <v>0</v>
      </c>
    </row>
    <row r="52" spans="1:38" s="45" customFormat="1" ht="47.25">
      <c r="A52" s="100" t="s">
        <v>198</v>
      </c>
      <c r="B52" s="101" t="s">
        <v>244</v>
      </c>
      <c r="C52" s="102" t="s">
        <v>234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10">
        <v>0</v>
      </c>
      <c r="AC52" s="110">
        <v>0</v>
      </c>
      <c r="AD52" s="110">
        <v>0</v>
      </c>
      <c r="AE52" s="110">
        <v>0</v>
      </c>
      <c r="AF52" s="185">
        <f t="shared" si="10"/>
        <v>0</v>
      </c>
      <c r="AG52" s="185">
        <f t="shared" si="10"/>
        <v>0</v>
      </c>
      <c r="AH52" s="185">
        <f t="shared" si="10"/>
        <v>0</v>
      </c>
      <c r="AI52" s="185">
        <f t="shared" si="10"/>
        <v>0</v>
      </c>
      <c r="AJ52" s="185">
        <f t="shared" si="10"/>
        <v>0</v>
      </c>
      <c r="AK52" s="185">
        <f t="shared" si="10"/>
        <v>0</v>
      </c>
      <c r="AL52" s="185">
        <f t="shared" si="10"/>
        <v>0</v>
      </c>
    </row>
    <row r="53" spans="1:38" s="45" customFormat="1" ht="47.25">
      <c r="A53" s="100" t="s">
        <v>199</v>
      </c>
      <c r="B53" s="101" t="s">
        <v>245</v>
      </c>
      <c r="C53" s="102" t="s">
        <v>234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v>0</v>
      </c>
      <c r="AA53" s="110">
        <v>0</v>
      </c>
      <c r="AB53" s="110">
        <v>0</v>
      </c>
      <c r="AC53" s="110">
        <v>0</v>
      </c>
      <c r="AD53" s="110">
        <v>0</v>
      </c>
      <c r="AE53" s="110">
        <v>0</v>
      </c>
      <c r="AF53" s="185">
        <f t="shared" si="10"/>
        <v>0</v>
      </c>
      <c r="AG53" s="185">
        <f t="shared" si="10"/>
        <v>0</v>
      </c>
      <c r="AH53" s="185">
        <f t="shared" si="10"/>
        <v>0</v>
      </c>
      <c r="AI53" s="185">
        <f t="shared" si="10"/>
        <v>0</v>
      </c>
      <c r="AJ53" s="185">
        <f t="shared" si="10"/>
        <v>0</v>
      </c>
      <c r="AK53" s="185">
        <f t="shared" si="10"/>
        <v>0</v>
      </c>
      <c r="AL53" s="185">
        <f t="shared" si="10"/>
        <v>0</v>
      </c>
    </row>
    <row r="54" spans="1:38" s="45" customFormat="1" ht="47.25">
      <c r="A54" s="100" t="s">
        <v>200</v>
      </c>
      <c r="B54" s="101" t="s">
        <v>246</v>
      </c>
      <c r="C54" s="102" t="s">
        <v>234</v>
      </c>
      <c r="D54" s="110">
        <f t="shared" ref="D54:AE54" si="18">D55+D56</f>
        <v>0</v>
      </c>
      <c r="E54" s="110">
        <f t="shared" si="18"/>
        <v>0</v>
      </c>
      <c r="F54" s="110">
        <f t="shared" si="18"/>
        <v>0</v>
      </c>
      <c r="G54" s="110">
        <f t="shared" si="18"/>
        <v>0</v>
      </c>
      <c r="H54" s="110">
        <f t="shared" si="18"/>
        <v>0</v>
      </c>
      <c r="I54" s="110">
        <f t="shared" si="18"/>
        <v>0</v>
      </c>
      <c r="J54" s="110">
        <f t="shared" si="18"/>
        <v>0</v>
      </c>
      <c r="K54" s="110">
        <f t="shared" si="18"/>
        <v>0</v>
      </c>
      <c r="L54" s="110">
        <f t="shared" si="18"/>
        <v>0</v>
      </c>
      <c r="M54" s="110">
        <f t="shared" si="18"/>
        <v>0</v>
      </c>
      <c r="N54" s="110">
        <f t="shared" si="18"/>
        <v>0</v>
      </c>
      <c r="O54" s="110">
        <f t="shared" si="18"/>
        <v>0</v>
      </c>
      <c r="P54" s="110">
        <f t="shared" si="18"/>
        <v>0</v>
      </c>
      <c r="Q54" s="110">
        <f t="shared" si="18"/>
        <v>0</v>
      </c>
      <c r="R54" s="110">
        <f t="shared" si="18"/>
        <v>0</v>
      </c>
      <c r="S54" s="110">
        <f t="shared" si="18"/>
        <v>0</v>
      </c>
      <c r="T54" s="110">
        <f t="shared" si="18"/>
        <v>0</v>
      </c>
      <c r="U54" s="110">
        <f t="shared" si="18"/>
        <v>0</v>
      </c>
      <c r="V54" s="110">
        <f t="shared" si="18"/>
        <v>0</v>
      </c>
      <c r="W54" s="110">
        <f t="shared" si="18"/>
        <v>0</v>
      </c>
      <c r="X54" s="110">
        <f t="shared" si="18"/>
        <v>0</v>
      </c>
      <c r="Y54" s="110">
        <f t="shared" si="18"/>
        <v>0</v>
      </c>
      <c r="Z54" s="110">
        <f t="shared" si="18"/>
        <v>0</v>
      </c>
      <c r="AA54" s="110">
        <f t="shared" si="18"/>
        <v>0</v>
      </c>
      <c r="AB54" s="110">
        <f t="shared" si="18"/>
        <v>0</v>
      </c>
      <c r="AC54" s="110">
        <f t="shared" si="18"/>
        <v>0</v>
      </c>
      <c r="AD54" s="110">
        <f t="shared" si="18"/>
        <v>0</v>
      </c>
      <c r="AE54" s="110">
        <f t="shared" si="18"/>
        <v>0</v>
      </c>
      <c r="AF54" s="185">
        <f t="shared" si="10"/>
        <v>0</v>
      </c>
      <c r="AG54" s="185">
        <f t="shared" si="10"/>
        <v>0</v>
      </c>
      <c r="AH54" s="185">
        <f t="shared" si="10"/>
        <v>0</v>
      </c>
      <c r="AI54" s="185">
        <f t="shared" si="10"/>
        <v>0</v>
      </c>
      <c r="AJ54" s="185">
        <f t="shared" si="10"/>
        <v>0</v>
      </c>
      <c r="AK54" s="185">
        <f t="shared" si="10"/>
        <v>0</v>
      </c>
      <c r="AL54" s="185">
        <f t="shared" si="10"/>
        <v>0</v>
      </c>
    </row>
    <row r="55" spans="1:38" s="45" customFormat="1" ht="31.5">
      <c r="A55" s="100" t="s">
        <v>201</v>
      </c>
      <c r="B55" s="101" t="s">
        <v>247</v>
      </c>
      <c r="C55" s="102" t="s">
        <v>234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10">
        <v>0</v>
      </c>
      <c r="AD55" s="110">
        <v>0</v>
      </c>
      <c r="AE55" s="110">
        <v>0</v>
      </c>
      <c r="AF55" s="185">
        <f t="shared" si="10"/>
        <v>0</v>
      </c>
      <c r="AG55" s="185">
        <f t="shared" si="10"/>
        <v>0</v>
      </c>
      <c r="AH55" s="185">
        <f t="shared" si="10"/>
        <v>0</v>
      </c>
      <c r="AI55" s="185">
        <f t="shared" si="10"/>
        <v>0</v>
      </c>
      <c r="AJ55" s="185">
        <f t="shared" si="10"/>
        <v>0</v>
      </c>
      <c r="AK55" s="185">
        <f t="shared" si="10"/>
        <v>0</v>
      </c>
      <c r="AL55" s="185">
        <f t="shared" si="10"/>
        <v>0</v>
      </c>
    </row>
    <row r="56" spans="1:38" s="45" customFormat="1" ht="47.25">
      <c r="A56" s="100" t="s">
        <v>202</v>
      </c>
      <c r="B56" s="101" t="s">
        <v>248</v>
      </c>
      <c r="C56" s="102" t="s">
        <v>234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v>0</v>
      </c>
      <c r="AA56" s="110">
        <v>0</v>
      </c>
      <c r="AB56" s="110">
        <v>0</v>
      </c>
      <c r="AC56" s="110">
        <v>0</v>
      </c>
      <c r="AD56" s="110">
        <v>0</v>
      </c>
      <c r="AE56" s="110">
        <v>0</v>
      </c>
      <c r="AF56" s="185">
        <f t="shared" si="10"/>
        <v>0</v>
      </c>
      <c r="AG56" s="185">
        <f t="shared" si="10"/>
        <v>0</v>
      </c>
      <c r="AH56" s="185">
        <f t="shared" si="10"/>
        <v>0</v>
      </c>
      <c r="AI56" s="185">
        <f t="shared" si="10"/>
        <v>0</v>
      </c>
      <c r="AJ56" s="185">
        <f t="shared" si="10"/>
        <v>0</v>
      </c>
      <c r="AK56" s="185">
        <f t="shared" si="10"/>
        <v>0</v>
      </c>
      <c r="AL56" s="185">
        <f t="shared" si="10"/>
        <v>0</v>
      </c>
    </row>
    <row r="57" spans="1:38" s="45" customFormat="1" ht="63">
      <c r="A57" s="100" t="s">
        <v>145</v>
      </c>
      <c r="B57" s="101" t="s">
        <v>249</v>
      </c>
      <c r="C57" s="102" t="s">
        <v>234</v>
      </c>
      <c r="D57" s="110">
        <f t="shared" ref="D57:AE57" si="19">D58+D59</f>
        <v>0</v>
      </c>
      <c r="E57" s="110">
        <f t="shared" si="19"/>
        <v>0</v>
      </c>
      <c r="F57" s="110">
        <f t="shared" si="19"/>
        <v>0</v>
      </c>
      <c r="G57" s="110">
        <f t="shared" si="19"/>
        <v>0</v>
      </c>
      <c r="H57" s="110">
        <f t="shared" si="19"/>
        <v>0</v>
      </c>
      <c r="I57" s="110">
        <f t="shared" si="19"/>
        <v>0</v>
      </c>
      <c r="J57" s="110">
        <f t="shared" si="19"/>
        <v>0</v>
      </c>
      <c r="K57" s="110">
        <f t="shared" si="19"/>
        <v>0</v>
      </c>
      <c r="L57" s="110">
        <f t="shared" si="19"/>
        <v>0</v>
      </c>
      <c r="M57" s="110">
        <f t="shared" si="19"/>
        <v>0</v>
      </c>
      <c r="N57" s="110">
        <f t="shared" si="19"/>
        <v>0</v>
      </c>
      <c r="O57" s="110">
        <f t="shared" si="19"/>
        <v>0</v>
      </c>
      <c r="P57" s="110">
        <f t="shared" si="19"/>
        <v>0</v>
      </c>
      <c r="Q57" s="110">
        <f t="shared" si="19"/>
        <v>0</v>
      </c>
      <c r="R57" s="110">
        <f t="shared" si="19"/>
        <v>0</v>
      </c>
      <c r="S57" s="110">
        <f t="shared" si="19"/>
        <v>0</v>
      </c>
      <c r="T57" s="110">
        <f t="shared" si="19"/>
        <v>0</v>
      </c>
      <c r="U57" s="110">
        <f t="shared" si="19"/>
        <v>0</v>
      </c>
      <c r="V57" s="110">
        <f t="shared" si="19"/>
        <v>0</v>
      </c>
      <c r="W57" s="110">
        <f t="shared" si="19"/>
        <v>0</v>
      </c>
      <c r="X57" s="110">
        <f t="shared" si="19"/>
        <v>0</v>
      </c>
      <c r="Y57" s="110">
        <f t="shared" si="19"/>
        <v>0</v>
      </c>
      <c r="Z57" s="110">
        <f t="shared" si="19"/>
        <v>0</v>
      </c>
      <c r="AA57" s="110">
        <f t="shared" si="19"/>
        <v>0</v>
      </c>
      <c r="AB57" s="110">
        <f t="shared" si="19"/>
        <v>0</v>
      </c>
      <c r="AC57" s="110">
        <f t="shared" si="19"/>
        <v>0</v>
      </c>
      <c r="AD57" s="110">
        <f t="shared" si="19"/>
        <v>0</v>
      </c>
      <c r="AE57" s="110">
        <f t="shared" si="19"/>
        <v>0</v>
      </c>
      <c r="AF57" s="185">
        <f t="shared" si="10"/>
        <v>0</v>
      </c>
      <c r="AG57" s="185">
        <f t="shared" si="10"/>
        <v>0</v>
      </c>
      <c r="AH57" s="185">
        <f t="shared" si="10"/>
        <v>0</v>
      </c>
      <c r="AI57" s="185">
        <f t="shared" si="10"/>
        <v>0</v>
      </c>
      <c r="AJ57" s="185">
        <f t="shared" si="10"/>
        <v>0</v>
      </c>
      <c r="AK57" s="185">
        <f t="shared" si="10"/>
        <v>0</v>
      </c>
      <c r="AL57" s="185">
        <f t="shared" si="10"/>
        <v>0</v>
      </c>
    </row>
    <row r="58" spans="1:38" s="45" customFormat="1" ht="63">
      <c r="A58" s="100" t="s">
        <v>203</v>
      </c>
      <c r="B58" s="101" t="s">
        <v>250</v>
      </c>
      <c r="C58" s="102" t="s">
        <v>234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  <c r="AB58" s="110">
        <v>0</v>
      </c>
      <c r="AC58" s="110">
        <v>0</v>
      </c>
      <c r="AD58" s="110">
        <v>0</v>
      </c>
      <c r="AE58" s="110">
        <v>0</v>
      </c>
      <c r="AF58" s="185">
        <f t="shared" si="10"/>
        <v>0</v>
      </c>
      <c r="AG58" s="185">
        <f t="shared" si="10"/>
        <v>0</v>
      </c>
      <c r="AH58" s="185">
        <f t="shared" si="10"/>
        <v>0</v>
      </c>
      <c r="AI58" s="185">
        <f t="shared" si="10"/>
        <v>0</v>
      </c>
      <c r="AJ58" s="185">
        <f t="shared" si="10"/>
        <v>0</v>
      </c>
      <c r="AK58" s="185">
        <f t="shared" si="10"/>
        <v>0</v>
      </c>
      <c r="AL58" s="185">
        <f t="shared" si="10"/>
        <v>0</v>
      </c>
    </row>
    <row r="59" spans="1:38" s="45" customFormat="1" ht="47.25">
      <c r="A59" s="100" t="s">
        <v>204</v>
      </c>
      <c r="B59" s="101" t="s">
        <v>251</v>
      </c>
      <c r="C59" s="102" t="s">
        <v>234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  <c r="AB59" s="110">
        <v>0</v>
      </c>
      <c r="AC59" s="110">
        <v>0</v>
      </c>
      <c r="AD59" s="110">
        <v>0</v>
      </c>
      <c r="AE59" s="110">
        <v>0</v>
      </c>
      <c r="AF59" s="185">
        <f t="shared" si="10"/>
        <v>0</v>
      </c>
      <c r="AG59" s="185">
        <f t="shared" si="10"/>
        <v>0</v>
      </c>
      <c r="AH59" s="185">
        <f t="shared" si="10"/>
        <v>0</v>
      </c>
      <c r="AI59" s="185">
        <f t="shared" ref="AI59:AL64" si="20">G59+N59+U59+AB59</f>
        <v>0</v>
      </c>
      <c r="AJ59" s="185">
        <f t="shared" si="20"/>
        <v>0</v>
      </c>
      <c r="AK59" s="185">
        <f t="shared" si="20"/>
        <v>0</v>
      </c>
      <c r="AL59" s="185">
        <f t="shared" si="20"/>
        <v>0</v>
      </c>
    </row>
    <row r="60" spans="1:38" s="45" customFormat="1" ht="31.5">
      <c r="A60" s="100" t="s">
        <v>146</v>
      </c>
      <c r="B60" s="101" t="s">
        <v>252</v>
      </c>
      <c r="C60" s="102" t="s">
        <v>234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v>0</v>
      </c>
      <c r="AA60" s="110">
        <v>0</v>
      </c>
      <c r="AB60" s="110">
        <v>0</v>
      </c>
      <c r="AC60" s="110">
        <v>0</v>
      </c>
      <c r="AD60" s="110">
        <v>0</v>
      </c>
      <c r="AE60" s="110">
        <v>0</v>
      </c>
      <c r="AF60" s="185">
        <f t="shared" ref="AF60:AL65" si="21">D60+K60+R60+Y60</f>
        <v>0</v>
      </c>
      <c r="AG60" s="185">
        <f t="shared" si="21"/>
        <v>0</v>
      </c>
      <c r="AH60" s="185">
        <f t="shared" si="21"/>
        <v>0</v>
      </c>
      <c r="AI60" s="185">
        <f t="shared" si="20"/>
        <v>0</v>
      </c>
      <c r="AJ60" s="185">
        <f t="shared" si="20"/>
        <v>0</v>
      </c>
      <c r="AK60" s="185">
        <f t="shared" si="20"/>
        <v>0</v>
      </c>
      <c r="AL60" s="185">
        <f t="shared" si="20"/>
        <v>0</v>
      </c>
    </row>
    <row r="61" spans="1:38" ht="31.5">
      <c r="A61" s="100" t="s">
        <v>205</v>
      </c>
      <c r="B61" s="101" t="s">
        <v>253</v>
      </c>
      <c r="C61" s="102" t="s">
        <v>234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v>0</v>
      </c>
      <c r="AA61" s="110">
        <v>0</v>
      </c>
      <c r="AB61" s="110">
        <v>0</v>
      </c>
      <c r="AC61" s="110">
        <v>0</v>
      </c>
      <c r="AD61" s="110">
        <v>0</v>
      </c>
      <c r="AE61" s="110">
        <v>0</v>
      </c>
      <c r="AF61" s="185">
        <f t="shared" si="21"/>
        <v>0</v>
      </c>
      <c r="AG61" s="185">
        <f t="shared" si="21"/>
        <v>0</v>
      </c>
      <c r="AH61" s="185">
        <f t="shared" si="21"/>
        <v>0</v>
      </c>
      <c r="AI61" s="185">
        <f t="shared" si="20"/>
        <v>0</v>
      </c>
      <c r="AJ61" s="185">
        <f t="shared" si="20"/>
        <v>0</v>
      </c>
      <c r="AK61" s="185">
        <f t="shared" si="20"/>
        <v>0</v>
      </c>
      <c r="AL61" s="185">
        <f t="shared" si="20"/>
        <v>0</v>
      </c>
    </row>
    <row r="62" spans="1:38" ht="31.5">
      <c r="A62" s="100" t="s">
        <v>206</v>
      </c>
      <c r="B62" s="104" t="s">
        <v>254</v>
      </c>
      <c r="C62" s="102" t="s">
        <v>234</v>
      </c>
      <c r="D62" s="110">
        <f t="shared" ref="D62:AE62" si="22">SUM(D63:D65)</f>
        <v>0</v>
      </c>
      <c r="E62" s="110">
        <f t="shared" si="22"/>
        <v>0</v>
      </c>
      <c r="F62" s="110">
        <f t="shared" si="22"/>
        <v>0</v>
      </c>
      <c r="G62" s="110">
        <f t="shared" si="22"/>
        <v>0</v>
      </c>
      <c r="H62" s="110">
        <f t="shared" si="22"/>
        <v>0</v>
      </c>
      <c r="I62" s="110">
        <f t="shared" si="22"/>
        <v>0</v>
      </c>
      <c r="J62" s="110">
        <f t="shared" si="22"/>
        <v>0</v>
      </c>
      <c r="K62" s="110">
        <f t="shared" si="22"/>
        <v>0</v>
      </c>
      <c r="L62" s="110">
        <f t="shared" si="22"/>
        <v>0</v>
      </c>
      <c r="M62" s="110">
        <f t="shared" si="22"/>
        <v>0</v>
      </c>
      <c r="N62" s="110">
        <f t="shared" si="22"/>
        <v>0</v>
      </c>
      <c r="O62" s="110">
        <f t="shared" si="22"/>
        <v>0</v>
      </c>
      <c r="P62" s="110">
        <f t="shared" si="22"/>
        <v>0</v>
      </c>
      <c r="Q62" s="110">
        <f t="shared" si="22"/>
        <v>0</v>
      </c>
      <c r="R62" s="110">
        <f t="shared" si="22"/>
        <v>0</v>
      </c>
      <c r="S62" s="110">
        <f t="shared" si="22"/>
        <v>0.13</v>
      </c>
      <c r="T62" s="110">
        <f t="shared" si="22"/>
        <v>0</v>
      </c>
      <c r="U62" s="110">
        <f t="shared" si="22"/>
        <v>0</v>
      </c>
      <c r="V62" s="110">
        <f t="shared" si="22"/>
        <v>0</v>
      </c>
      <c r="W62" s="110">
        <f t="shared" si="22"/>
        <v>0</v>
      </c>
      <c r="X62" s="110">
        <f t="shared" si="22"/>
        <v>0</v>
      </c>
      <c r="Y62" s="110">
        <f t="shared" si="22"/>
        <v>0</v>
      </c>
      <c r="Z62" s="110">
        <f t="shared" si="22"/>
        <v>0</v>
      </c>
      <c r="AA62" s="110">
        <f t="shared" si="22"/>
        <v>0</v>
      </c>
      <c r="AB62" s="110">
        <f t="shared" si="22"/>
        <v>0</v>
      </c>
      <c r="AC62" s="110">
        <f t="shared" si="22"/>
        <v>0</v>
      </c>
      <c r="AD62" s="110">
        <f t="shared" si="22"/>
        <v>0</v>
      </c>
      <c r="AE62" s="110">
        <f t="shared" si="22"/>
        <v>0</v>
      </c>
      <c r="AF62" s="185">
        <f t="shared" si="21"/>
        <v>0</v>
      </c>
      <c r="AG62" s="185">
        <f t="shared" si="21"/>
        <v>0.13</v>
      </c>
      <c r="AH62" s="185">
        <f t="shared" si="21"/>
        <v>0</v>
      </c>
      <c r="AI62" s="185">
        <f t="shared" si="20"/>
        <v>0</v>
      </c>
      <c r="AJ62" s="185">
        <f t="shared" si="20"/>
        <v>0</v>
      </c>
      <c r="AK62" s="185">
        <f t="shared" si="20"/>
        <v>0</v>
      </c>
      <c r="AL62" s="185">
        <f t="shared" si="20"/>
        <v>0</v>
      </c>
    </row>
    <row r="63" spans="1:38" ht="31.5">
      <c r="A63" s="68" t="s">
        <v>440</v>
      </c>
      <c r="B63" s="104" t="s">
        <v>439</v>
      </c>
      <c r="C63" s="108" t="s">
        <v>437</v>
      </c>
      <c r="D63" s="107">
        <v>0</v>
      </c>
      <c r="E63" s="107">
        <v>0</v>
      </c>
      <c r="F63" s="107">
        <v>0</v>
      </c>
      <c r="G63" s="107">
        <v>0</v>
      </c>
      <c r="H63" s="107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10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07">
        <v>0</v>
      </c>
      <c r="Z63" s="107">
        <v>0</v>
      </c>
      <c r="AA63" s="107">
        <v>0</v>
      </c>
      <c r="AB63" s="107">
        <v>0</v>
      </c>
      <c r="AC63" s="107">
        <v>0</v>
      </c>
      <c r="AD63" s="107">
        <v>0</v>
      </c>
      <c r="AE63" s="107">
        <v>0</v>
      </c>
      <c r="AF63" s="185">
        <f t="shared" si="21"/>
        <v>0</v>
      </c>
      <c r="AG63" s="185">
        <f t="shared" si="21"/>
        <v>0</v>
      </c>
      <c r="AH63" s="185">
        <f t="shared" si="21"/>
        <v>0</v>
      </c>
      <c r="AI63" s="185">
        <f t="shared" si="20"/>
        <v>0</v>
      </c>
      <c r="AJ63" s="185">
        <f t="shared" si="20"/>
        <v>0</v>
      </c>
      <c r="AK63" s="185">
        <f t="shared" si="20"/>
        <v>0</v>
      </c>
      <c r="AL63" s="185">
        <f t="shared" si="20"/>
        <v>0</v>
      </c>
    </row>
    <row r="64" spans="1:38" s="45" customFormat="1" ht="31.5">
      <c r="A64" s="68" t="s">
        <v>441</v>
      </c>
      <c r="B64" s="104" t="s">
        <v>439</v>
      </c>
      <c r="C64" s="103" t="s">
        <v>442</v>
      </c>
      <c r="D64" s="107">
        <v>0</v>
      </c>
      <c r="E64" s="107">
        <v>0</v>
      </c>
      <c r="F64" s="107">
        <v>0</v>
      </c>
      <c r="G64" s="107">
        <v>0</v>
      </c>
      <c r="H64" s="107">
        <v>0</v>
      </c>
      <c r="I64" s="107">
        <v>0</v>
      </c>
      <c r="J64" s="107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07">
        <v>0</v>
      </c>
      <c r="Z64" s="107">
        <v>0</v>
      </c>
      <c r="AA64" s="107">
        <v>0</v>
      </c>
      <c r="AB64" s="107">
        <v>0</v>
      </c>
      <c r="AC64" s="107">
        <v>0</v>
      </c>
      <c r="AD64" s="107">
        <v>0</v>
      </c>
      <c r="AE64" s="107">
        <v>0</v>
      </c>
      <c r="AF64" s="185">
        <f t="shared" si="21"/>
        <v>0</v>
      </c>
      <c r="AG64" s="185">
        <f t="shared" si="21"/>
        <v>0</v>
      </c>
      <c r="AH64" s="185">
        <f t="shared" si="21"/>
        <v>0</v>
      </c>
      <c r="AI64" s="185">
        <f t="shared" si="20"/>
        <v>0</v>
      </c>
      <c r="AJ64" s="185">
        <f t="shared" si="20"/>
        <v>0</v>
      </c>
      <c r="AK64" s="185">
        <f t="shared" si="20"/>
        <v>0</v>
      </c>
      <c r="AL64" s="185">
        <f t="shared" si="20"/>
        <v>0</v>
      </c>
    </row>
    <row r="65" spans="1:38" s="45" customFormat="1" ht="31.5">
      <c r="A65" s="78" t="s">
        <v>443</v>
      </c>
      <c r="B65" s="104" t="s">
        <v>439</v>
      </c>
      <c r="C65" s="109" t="s">
        <v>444</v>
      </c>
      <c r="D65" s="107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07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10">
        <v>0.13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07">
        <v>0</v>
      </c>
      <c r="Z65" s="107">
        <v>0</v>
      </c>
      <c r="AA65" s="107">
        <v>0</v>
      </c>
      <c r="AB65" s="107">
        <v>0</v>
      </c>
      <c r="AC65" s="107">
        <v>0</v>
      </c>
      <c r="AD65" s="107">
        <v>0</v>
      </c>
      <c r="AE65" s="107">
        <v>0</v>
      </c>
      <c r="AF65" s="185">
        <f>D65+K65+R65+Y65</f>
        <v>0</v>
      </c>
      <c r="AG65" s="185">
        <f t="shared" si="21"/>
        <v>0.13</v>
      </c>
      <c r="AH65" s="185">
        <f t="shared" si="21"/>
        <v>0</v>
      </c>
      <c r="AI65" s="185">
        <f t="shared" si="21"/>
        <v>0</v>
      </c>
      <c r="AJ65" s="185">
        <f t="shared" si="21"/>
        <v>0</v>
      </c>
      <c r="AK65" s="185">
        <f t="shared" si="21"/>
        <v>0</v>
      </c>
      <c r="AL65" s="185">
        <f t="shared" si="21"/>
        <v>0</v>
      </c>
    </row>
    <row r="66" spans="1:38" ht="15.75"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60"/>
      <c r="AA66" s="60"/>
      <c r="AB66" s="59"/>
      <c r="AC66" s="60"/>
      <c r="AD66" s="59"/>
      <c r="AE66" s="59"/>
      <c r="AF66" s="59"/>
      <c r="AG66" s="59"/>
      <c r="AH66" s="61"/>
      <c r="AI66" s="61"/>
      <c r="AJ66" s="62"/>
      <c r="AK66" s="62"/>
      <c r="AL66" s="62"/>
    </row>
    <row r="67" spans="1:38" ht="15.75"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60"/>
      <c r="AA67" s="60"/>
      <c r="AB67" s="59"/>
      <c r="AC67" s="60"/>
      <c r="AD67" s="59"/>
      <c r="AE67" s="59"/>
      <c r="AF67" s="59"/>
      <c r="AG67" s="59"/>
      <c r="AH67" s="59"/>
      <c r="AI67" s="59"/>
    </row>
    <row r="68" spans="1:38" ht="15.75"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60"/>
      <c r="AA68" s="60"/>
      <c r="AB68" s="59"/>
      <c r="AC68" s="60"/>
      <c r="AD68" s="59"/>
      <c r="AE68" s="59"/>
      <c r="AF68" s="59"/>
      <c r="AG68" s="59"/>
      <c r="AH68" s="59"/>
      <c r="AI68" s="59"/>
    </row>
  </sheetData>
  <autoFilter ref="A13:AL65"/>
  <mergeCells count="18">
    <mergeCell ref="A4:AL4"/>
    <mergeCell ref="A5:AL5"/>
    <mergeCell ref="A6:AL6"/>
    <mergeCell ref="A7:AL7"/>
    <mergeCell ref="A9:A12"/>
    <mergeCell ref="B9:B12"/>
    <mergeCell ref="C9:C12"/>
    <mergeCell ref="D9:AL9"/>
    <mergeCell ref="D10:J10"/>
    <mergeCell ref="K10:Q10"/>
    <mergeCell ref="R10:X10"/>
    <mergeCell ref="Y10:AE10"/>
    <mergeCell ref="AF10:AL10"/>
    <mergeCell ref="E11:J11"/>
    <mergeCell ref="L11:Q11"/>
    <mergeCell ref="S11:X11"/>
    <mergeCell ref="Z11:AE11"/>
    <mergeCell ref="AG11:AL11"/>
  </mergeCells>
  <conditionalFormatting sqref="B14">
    <cfRule type="duplicateValues" dxfId="6" priority="1"/>
  </conditionalFormatting>
  <pageMargins left="0.59055118110236227" right="0.59055118110236227" top="1.1811023622047245" bottom="0.59055118110236227" header="0.31496062992125984" footer="0.31496062992125984"/>
  <pageSetup paperSize="8" scale="4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Y65"/>
  <sheetViews>
    <sheetView view="pageBreakPreview" zoomScale="110" zoomScaleNormal="80" zoomScaleSheetLayoutView="110" workbookViewId="0">
      <pane xSplit="2" ySplit="13" topLeftCell="C14" activePane="bottomRight" state="frozenSplit"/>
      <selection pane="topRight" activeCell="L1" sqref="L1"/>
      <selection pane="bottomLeft" activeCell="A16" sqref="A16"/>
      <selection pane="bottomRight"/>
    </sheetView>
  </sheetViews>
  <sheetFormatPr defaultRowHeight="15.75"/>
  <cols>
    <col min="1" max="1" width="12" style="126" customWidth="1"/>
    <col min="2" max="2" width="33.75" style="126" customWidth="1"/>
    <col min="3" max="3" width="16.375" style="126" customWidth="1"/>
    <col min="4" max="21" width="7.25" style="126" customWidth="1"/>
    <col min="22" max="16384" width="9" style="126"/>
  </cols>
  <sheetData>
    <row r="1" spans="1:51" ht="18.75">
      <c r="I1" s="118"/>
      <c r="U1" s="10" t="s">
        <v>377</v>
      </c>
    </row>
    <row r="2" spans="1:51" ht="18.75">
      <c r="I2" s="118"/>
      <c r="U2" s="11" t="s">
        <v>314</v>
      </c>
    </row>
    <row r="3" spans="1:51" ht="18.75">
      <c r="I3" s="118"/>
      <c r="U3" s="11" t="s">
        <v>459</v>
      </c>
    </row>
    <row r="4" spans="1:51" ht="15.75" customHeight="1">
      <c r="A4" s="239" t="s">
        <v>107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</row>
    <row r="5" spans="1:51" ht="15.75" customHeight="1">
      <c r="A5" s="240" t="s">
        <v>108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</row>
    <row r="6" spans="1:51" ht="18.75">
      <c r="A6" s="241" t="s">
        <v>458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</row>
    <row r="7" spans="1:51">
      <c r="A7" s="242" t="s">
        <v>113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</row>
    <row r="9" spans="1:51">
      <c r="A9" s="238" t="s">
        <v>60</v>
      </c>
      <c r="B9" s="238" t="s">
        <v>17</v>
      </c>
      <c r="C9" s="238" t="s">
        <v>345</v>
      </c>
      <c r="D9" s="244"/>
      <c r="E9" s="244"/>
      <c r="F9" s="244"/>
      <c r="G9" s="244"/>
      <c r="H9" s="244"/>
      <c r="I9" s="244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6"/>
    </row>
    <row r="10" spans="1:51" ht="15.75" customHeight="1">
      <c r="A10" s="238"/>
      <c r="B10" s="238"/>
      <c r="C10" s="238"/>
      <c r="D10" s="243" t="s">
        <v>286</v>
      </c>
      <c r="E10" s="243"/>
      <c r="F10" s="243"/>
      <c r="G10" s="243"/>
      <c r="H10" s="243"/>
      <c r="I10" s="243"/>
      <c r="J10" s="243" t="s">
        <v>287</v>
      </c>
      <c r="K10" s="243"/>
      <c r="L10" s="243"/>
      <c r="M10" s="243"/>
      <c r="N10" s="243"/>
      <c r="O10" s="243"/>
      <c r="P10" s="243" t="s">
        <v>288</v>
      </c>
      <c r="Q10" s="243"/>
      <c r="R10" s="243"/>
      <c r="S10" s="243"/>
      <c r="T10" s="243"/>
      <c r="U10" s="243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</row>
    <row r="11" spans="1:51">
      <c r="A11" s="238"/>
      <c r="B11" s="238"/>
      <c r="C11" s="238"/>
      <c r="D11" s="243" t="s">
        <v>106</v>
      </c>
      <c r="E11" s="243"/>
      <c r="F11" s="243"/>
      <c r="G11" s="243"/>
      <c r="H11" s="243"/>
      <c r="I11" s="243"/>
      <c r="J11" s="243" t="s">
        <v>106</v>
      </c>
      <c r="K11" s="243"/>
      <c r="L11" s="243"/>
      <c r="M11" s="243"/>
      <c r="N11" s="243"/>
      <c r="O11" s="243"/>
      <c r="P11" s="243" t="s">
        <v>106</v>
      </c>
      <c r="Q11" s="243"/>
      <c r="R11" s="243"/>
      <c r="S11" s="243"/>
      <c r="T11" s="243"/>
      <c r="U11" s="243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7"/>
      <c r="AT11" s="237"/>
      <c r="AU11" s="237"/>
      <c r="AV11" s="237"/>
      <c r="AW11" s="237"/>
      <c r="AX11" s="237"/>
      <c r="AY11" s="237"/>
    </row>
    <row r="12" spans="1:51" ht="51.75" customHeight="1">
      <c r="A12" s="238"/>
      <c r="B12" s="238"/>
      <c r="C12" s="238"/>
      <c r="D12" s="119" t="s">
        <v>29</v>
      </c>
      <c r="E12" s="119" t="s">
        <v>356</v>
      </c>
      <c r="F12" s="119" t="s">
        <v>357</v>
      </c>
      <c r="G12" s="119" t="s">
        <v>358</v>
      </c>
      <c r="H12" s="119" t="s">
        <v>359</v>
      </c>
      <c r="I12" s="119" t="s">
        <v>360</v>
      </c>
      <c r="J12" s="119" t="s">
        <v>29</v>
      </c>
      <c r="K12" s="119" t="s">
        <v>356</v>
      </c>
      <c r="L12" s="119" t="s">
        <v>357</v>
      </c>
      <c r="M12" s="119" t="s">
        <v>358</v>
      </c>
      <c r="N12" s="119" t="s">
        <v>359</v>
      </c>
      <c r="O12" s="119" t="s">
        <v>360</v>
      </c>
      <c r="P12" s="119" t="s">
        <v>29</v>
      </c>
      <c r="Q12" s="119" t="s">
        <v>356</v>
      </c>
      <c r="R12" s="119" t="s">
        <v>357</v>
      </c>
      <c r="S12" s="119" t="s">
        <v>358</v>
      </c>
      <c r="T12" s="119" t="s">
        <v>359</v>
      </c>
      <c r="U12" s="119" t="s">
        <v>360</v>
      </c>
      <c r="X12" s="120"/>
      <c r="Y12" s="120"/>
      <c r="Z12" s="120"/>
      <c r="AA12" s="121"/>
      <c r="AB12" s="121"/>
      <c r="AC12" s="121"/>
      <c r="AD12" s="120"/>
      <c r="AE12" s="120"/>
      <c r="AF12" s="120"/>
      <c r="AG12" s="120"/>
      <c r="AH12" s="121"/>
      <c r="AI12" s="121"/>
      <c r="AJ12" s="121"/>
      <c r="AK12" s="120"/>
      <c r="AL12" s="120"/>
      <c r="AM12" s="120"/>
      <c r="AN12" s="120"/>
      <c r="AO12" s="121"/>
      <c r="AP12" s="121"/>
      <c r="AQ12" s="121"/>
      <c r="AR12" s="120"/>
      <c r="AS12" s="120"/>
      <c r="AT12" s="120"/>
      <c r="AU12" s="120"/>
      <c r="AV12" s="121"/>
      <c r="AW12" s="121"/>
      <c r="AX12" s="121"/>
      <c r="AY12" s="120"/>
    </row>
    <row r="13" spans="1:51">
      <c r="A13" s="122">
        <v>1</v>
      </c>
      <c r="B13" s="122">
        <v>2</v>
      </c>
      <c r="C13" s="122">
        <v>3</v>
      </c>
      <c r="D13" s="123" t="s">
        <v>72</v>
      </c>
      <c r="E13" s="123" t="s">
        <v>73</v>
      </c>
      <c r="F13" s="123" t="s">
        <v>74</v>
      </c>
      <c r="G13" s="123" t="s">
        <v>75</v>
      </c>
      <c r="H13" s="123" t="s">
        <v>76</v>
      </c>
      <c r="I13" s="123" t="s">
        <v>77</v>
      </c>
      <c r="J13" s="123" t="s">
        <v>78</v>
      </c>
      <c r="K13" s="123" t="s">
        <v>79</v>
      </c>
      <c r="L13" s="123" t="s">
        <v>80</v>
      </c>
      <c r="M13" s="123" t="s">
        <v>81</v>
      </c>
      <c r="N13" s="123" t="s">
        <v>82</v>
      </c>
      <c r="O13" s="123" t="s">
        <v>83</v>
      </c>
      <c r="P13" s="123" t="s">
        <v>306</v>
      </c>
      <c r="Q13" s="123" t="s">
        <v>307</v>
      </c>
      <c r="R13" s="123" t="s">
        <v>308</v>
      </c>
      <c r="S13" s="123" t="s">
        <v>309</v>
      </c>
      <c r="T13" s="123" t="s">
        <v>310</v>
      </c>
      <c r="U13" s="123" t="s">
        <v>311</v>
      </c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</row>
    <row r="14" spans="1:51" ht="31.5">
      <c r="A14" s="22">
        <v>0</v>
      </c>
      <c r="B14" s="23" t="s">
        <v>207</v>
      </c>
      <c r="C14" s="22" t="s">
        <v>320</v>
      </c>
      <c r="D14" s="24" t="s">
        <v>255</v>
      </c>
      <c r="E14" s="125">
        <f t="shared" ref="E14:I14" si="0">SUM(E15:E20)</f>
        <v>0</v>
      </c>
      <c r="F14" s="125">
        <f t="shared" si="0"/>
        <v>0</v>
      </c>
      <c r="G14" s="125">
        <f t="shared" si="0"/>
        <v>0</v>
      </c>
      <c r="H14" s="125">
        <f t="shared" si="0"/>
        <v>0</v>
      </c>
      <c r="I14" s="125">
        <f t="shared" si="0"/>
        <v>0</v>
      </c>
      <c r="J14" s="24" t="s">
        <v>255</v>
      </c>
      <c r="K14" s="125">
        <f t="shared" ref="K14:O14" si="1">SUM(K15:K20)</f>
        <v>0</v>
      </c>
      <c r="L14" s="125">
        <f t="shared" si="1"/>
        <v>0</v>
      </c>
      <c r="M14" s="125">
        <f t="shared" si="1"/>
        <v>0</v>
      </c>
      <c r="N14" s="125">
        <f t="shared" si="1"/>
        <v>0</v>
      </c>
      <c r="O14" s="125">
        <f t="shared" si="1"/>
        <v>0</v>
      </c>
      <c r="P14" s="24" t="s">
        <v>255</v>
      </c>
      <c r="Q14" s="125">
        <f t="shared" ref="Q14:U14" si="2">SUM(Q15:Q20)</f>
        <v>0</v>
      </c>
      <c r="R14" s="125">
        <f t="shared" si="2"/>
        <v>0</v>
      </c>
      <c r="S14" s="125">
        <f t="shared" si="2"/>
        <v>0</v>
      </c>
      <c r="T14" s="125">
        <f t="shared" si="2"/>
        <v>0</v>
      </c>
      <c r="U14" s="125">
        <f t="shared" si="2"/>
        <v>0</v>
      </c>
    </row>
    <row r="15" spans="1:51" ht="31.5">
      <c r="A15" s="127" t="s">
        <v>180</v>
      </c>
      <c r="B15" s="116" t="s">
        <v>208</v>
      </c>
      <c r="C15" s="22" t="s">
        <v>320</v>
      </c>
      <c r="D15" s="24" t="s">
        <v>255</v>
      </c>
      <c r="E15" s="125">
        <f t="shared" ref="E15:I15" si="3">E22</f>
        <v>0</v>
      </c>
      <c r="F15" s="125">
        <f t="shared" si="3"/>
        <v>0</v>
      </c>
      <c r="G15" s="125">
        <f t="shared" si="3"/>
        <v>0</v>
      </c>
      <c r="H15" s="125">
        <f t="shared" si="3"/>
        <v>0</v>
      </c>
      <c r="I15" s="125">
        <f t="shared" si="3"/>
        <v>0</v>
      </c>
      <c r="J15" s="24" t="s">
        <v>255</v>
      </c>
      <c r="K15" s="125">
        <f t="shared" ref="K15:O15" si="4">K22</f>
        <v>0</v>
      </c>
      <c r="L15" s="125">
        <f t="shared" si="4"/>
        <v>0</v>
      </c>
      <c r="M15" s="125">
        <f t="shared" si="4"/>
        <v>0</v>
      </c>
      <c r="N15" s="125">
        <f t="shared" si="4"/>
        <v>0</v>
      </c>
      <c r="O15" s="125">
        <f t="shared" si="4"/>
        <v>0</v>
      </c>
      <c r="P15" s="24" t="s">
        <v>255</v>
      </c>
      <c r="Q15" s="125">
        <f t="shared" ref="Q15:U15" si="5">Q22</f>
        <v>0</v>
      </c>
      <c r="R15" s="125">
        <f t="shared" si="5"/>
        <v>0</v>
      </c>
      <c r="S15" s="125">
        <f t="shared" si="5"/>
        <v>0</v>
      </c>
      <c r="T15" s="125">
        <f t="shared" si="5"/>
        <v>0</v>
      </c>
      <c r="U15" s="125">
        <f t="shared" si="5"/>
        <v>0</v>
      </c>
    </row>
    <row r="16" spans="1:51" ht="31.5">
      <c r="A16" s="127" t="s">
        <v>181</v>
      </c>
      <c r="B16" s="116" t="s">
        <v>209</v>
      </c>
      <c r="C16" s="22" t="s">
        <v>320</v>
      </c>
      <c r="D16" s="24" t="s">
        <v>255</v>
      </c>
      <c r="E16" s="125">
        <f t="shared" ref="E16:I16" si="6">E38</f>
        <v>0</v>
      </c>
      <c r="F16" s="125">
        <f t="shared" si="6"/>
        <v>0</v>
      </c>
      <c r="G16" s="125">
        <f t="shared" si="6"/>
        <v>0</v>
      </c>
      <c r="H16" s="125">
        <f t="shared" si="6"/>
        <v>0</v>
      </c>
      <c r="I16" s="125">
        <f t="shared" si="6"/>
        <v>0</v>
      </c>
      <c r="J16" s="24" t="s">
        <v>255</v>
      </c>
      <c r="K16" s="125">
        <f t="shared" ref="K16:O16" si="7">K38</f>
        <v>0</v>
      </c>
      <c r="L16" s="125">
        <f t="shared" si="7"/>
        <v>0</v>
      </c>
      <c r="M16" s="125">
        <f t="shared" si="7"/>
        <v>0</v>
      </c>
      <c r="N16" s="125">
        <f t="shared" si="7"/>
        <v>0</v>
      </c>
      <c r="O16" s="125">
        <f t="shared" si="7"/>
        <v>0</v>
      </c>
      <c r="P16" s="24" t="s">
        <v>255</v>
      </c>
      <c r="Q16" s="125">
        <f t="shared" ref="Q16:U16" si="8">Q38</f>
        <v>0</v>
      </c>
      <c r="R16" s="125">
        <f t="shared" si="8"/>
        <v>0</v>
      </c>
      <c r="S16" s="125">
        <f t="shared" si="8"/>
        <v>0</v>
      </c>
      <c r="T16" s="125">
        <f t="shared" si="8"/>
        <v>0</v>
      </c>
      <c r="U16" s="125">
        <f t="shared" si="8"/>
        <v>0</v>
      </c>
    </row>
    <row r="17" spans="1:21" ht="78.75">
      <c r="A17" s="127" t="s">
        <v>182</v>
      </c>
      <c r="B17" s="116" t="s">
        <v>210</v>
      </c>
      <c r="C17" s="22" t="s">
        <v>320</v>
      </c>
      <c r="D17" s="24" t="s">
        <v>255</v>
      </c>
      <c r="E17" s="125">
        <f t="shared" ref="E17:I17" si="9">E57</f>
        <v>0</v>
      </c>
      <c r="F17" s="125">
        <f t="shared" si="9"/>
        <v>0</v>
      </c>
      <c r="G17" s="125">
        <f t="shared" si="9"/>
        <v>0</v>
      </c>
      <c r="H17" s="125">
        <f t="shared" si="9"/>
        <v>0</v>
      </c>
      <c r="I17" s="125">
        <f t="shared" si="9"/>
        <v>0</v>
      </c>
      <c r="J17" s="24" t="s">
        <v>255</v>
      </c>
      <c r="K17" s="125">
        <f t="shared" ref="K17:O17" si="10">K57</f>
        <v>0</v>
      </c>
      <c r="L17" s="125">
        <f t="shared" si="10"/>
        <v>0</v>
      </c>
      <c r="M17" s="125">
        <f t="shared" si="10"/>
        <v>0</v>
      </c>
      <c r="N17" s="125">
        <f t="shared" si="10"/>
        <v>0</v>
      </c>
      <c r="O17" s="125">
        <f t="shared" si="10"/>
        <v>0</v>
      </c>
      <c r="P17" s="24" t="s">
        <v>255</v>
      </c>
      <c r="Q17" s="125">
        <f t="shared" ref="Q17:U17" si="11">Q57</f>
        <v>0</v>
      </c>
      <c r="R17" s="125">
        <f t="shared" si="11"/>
        <v>0</v>
      </c>
      <c r="S17" s="125">
        <f t="shared" si="11"/>
        <v>0</v>
      </c>
      <c r="T17" s="125">
        <f t="shared" si="11"/>
        <v>0</v>
      </c>
      <c r="U17" s="125">
        <f t="shared" si="11"/>
        <v>0</v>
      </c>
    </row>
    <row r="18" spans="1:21" ht="47.25">
      <c r="A18" s="127" t="s">
        <v>183</v>
      </c>
      <c r="B18" s="116" t="s">
        <v>211</v>
      </c>
      <c r="C18" s="22" t="s">
        <v>320</v>
      </c>
      <c r="D18" s="24" t="s">
        <v>255</v>
      </c>
      <c r="E18" s="125">
        <f t="shared" ref="E18:I20" si="12">E60</f>
        <v>0</v>
      </c>
      <c r="F18" s="125">
        <f t="shared" si="12"/>
        <v>0</v>
      </c>
      <c r="G18" s="125">
        <f t="shared" si="12"/>
        <v>0</v>
      </c>
      <c r="H18" s="125">
        <f t="shared" si="12"/>
        <v>0</v>
      </c>
      <c r="I18" s="125">
        <f t="shared" si="12"/>
        <v>0</v>
      </c>
      <c r="J18" s="24" t="s">
        <v>255</v>
      </c>
      <c r="K18" s="125">
        <f t="shared" ref="K18:O20" si="13">K60</f>
        <v>0</v>
      </c>
      <c r="L18" s="125">
        <f t="shared" si="13"/>
        <v>0</v>
      </c>
      <c r="M18" s="125">
        <f t="shared" si="13"/>
        <v>0</v>
      </c>
      <c r="N18" s="125">
        <f t="shared" si="13"/>
        <v>0</v>
      </c>
      <c r="O18" s="125">
        <f t="shared" si="13"/>
        <v>0</v>
      </c>
      <c r="P18" s="24" t="s">
        <v>255</v>
      </c>
      <c r="Q18" s="125">
        <f t="shared" ref="Q18:U20" si="14">Q60</f>
        <v>0</v>
      </c>
      <c r="R18" s="125">
        <f t="shared" si="14"/>
        <v>0</v>
      </c>
      <c r="S18" s="125">
        <f t="shared" si="14"/>
        <v>0</v>
      </c>
      <c r="T18" s="125">
        <f t="shared" si="14"/>
        <v>0</v>
      </c>
      <c r="U18" s="125">
        <f t="shared" si="14"/>
        <v>0</v>
      </c>
    </row>
    <row r="19" spans="1:21" ht="47.25">
      <c r="A19" s="127" t="s">
        <v>184</v>
      </c>
      <c r="B19" s="116" t="s">
        <v>212</v>
      </c>
      <c r="C19" s="22" t="s">
        <v>320</v>
      </c>
      <c r="D19" s="24" t="s">
        <v>255</v>
      </c>
      <c r="E19" s="125">
        <f t="shared" si="12"/>
        <v>0</v>
      </c>
      <c r="F19" s="125">
        <f t="shared" si="12"/>
        <v>0</v>
      </c>
      <c r="G19" s="125">
        <f t="shared" si="12"/>
        <v>0</v>
      </c>
      <c r="H19" s="125">
        <f t="shared" si="12"/>
        <v>0</v>
      </c>
      <c r="I19" s="125">
        <f t="shared" si="12"/>
        <v>0</v>
      </c>
      <c r="J19" s="24" t="s">
        <v>255</v>
      </c>
      <c r="K19" s="125">
        <f t="shared" si="13"/>
        <v>0</v>
      </c>
      <c r="L19" s="125">
        <f t="shared" si="13"/>
        <v>0</v>
      </c>
      <c r="M19" s="125">
        <f t="shared" si="13"/>
        <v>0</v>
      </c>
      <c r="N19" s="125">
        <f t="shared" si="13"/>
        <v>0</v>
      </c>
      <c r="O19" s="125">
        <f t="shared" si="13"/>
        <v>0</v>
      </c>
      <c r="P19" s="24" t="s">
        <v>255</v>
      </c>
      <c r="Q19" s="125">
        <f t="shared" si="14"/>
        <v>0</v>
      </c>
      <c r="R19" s="125">
        <f t="shared" si="14"/>
        <v>0</v>
      </c>
      <c r="S19" s="125">
        <f t="shared" si="14"/>
        <v>0</v>
      </c>
      <c r="T19" s="125">
        <f t="shared" si="14"/>
        <v>0</v>
      </c>
      <c r="U19" s="125">
        <f t="shared" si="14"/>
        <v>0</v>
      </c>
    </row>
    <row r="20" spans="1:21" ht="31.5">
      <c r="A20" s="127" t="s">
        <v>185</v>
      </c>
      <c r="B20" s="116" t="s">
        <v>213</v>
      </c>
      <c r="C20" s="22" t="s">
        <v>320</v>
      </c>
      <c r="D20" s="24" t="s">
        <v>255</v>
      </c>
      <c r="E20" s="125">
        <f t="shared" si="12"/>
        <v>0</v>
      </c>
      <c r="F20" s="125">
        <f t="shared" si="12"/>
        <v>0</v>
      </c>
      <c r="G20" s="125">
        <f t="shared" si="12"/>
        <v>0</v>
      </c>
      <c r="H20" s="125">
        <f t="shared" si="12"/>
        <v>0</v>
      </c>
      <c r="I20" s="125">
        <f t="shared" si="12"/>
        <v>0</v>
      </c>
      <c r="J20" s="24" t="s">
        <v>255</v>
      </c>
      <c r="K20" s="125">
        <f t="shared" si="13"/>
        <v>0</v>
      </c>
      <c r="L20" s="125">
        <f t="shared" si="13"/>
        <v>0</v>
      </c>
      <c r="M20" s="125">
        <f t="shared" si="13"/>
        <v>0</v>
      </c>
      <c r="N20" s="125">
        <f t="shared" si="13"/>
        <v>0</v>
      </c>
      <c r="O20" s="125">
        <f t="shared" si="13"/>
        <v>0</v>
      </c>
      <c r="P20" s="24" t="s">
        <v>255</v>
      </c>
      <c r="Q20" s="125">
        <f t="shared" si="14"/>
        <v>0</v>
      </c>
      <c r="R20" s="125">
        <f t="shared" si="14"/>
        <v>0</v>
      </c>
      <c r="S20" s="125">
        <f t="shared" si="14"/>
        <v>0</v>
      </c>
      <c r="T20" s="125">
        <f t="shared" si="14"/>
        <v>0</v>
      </c>
      <c r="U20" s="125">
        <f t="shared" si="14"/>
        <v>0</v>
      </c>
    </row>
    <row r="21" spans="1:21" ht="18.75">
      <c r="A21" s="128" t="s">
        <v>186</v>
      </c>
      <c r="B21" s="129" t="s">
        <v>179</v>
      </c>
      <c r="C21" s="22" t="s">
        <v>234</v>
      </c>
      <c r="D21" s="24" t="s">
        <v>255</v>
      </c>
      <c r="E21" s="125">
        <f t="shared" ref="E21:I21" si="15">E14</f>
        <v>0</v>
      </c>
      <c r="F21" s="125">
        <f t="shared" si="15"/>
        <v>0</v>
      </c>
      <c r="G21" s="125">
        <f t="shared" si="15"/>
        <v>0</v>
      </c>
      <c r="H21" s="125">
        <f t="shared" si="15"/>
        <v>0</v>
      </c>
      <c r="I21" s="125">
        <f t="shared" si="15"/>
        <v>0</v>
      </c>
      <c r="J21" s="24" t="s">
        <v>255</v>
      </c>
      <c r="K21" s="125">
        <f t="shared" ref="K21:O21" si="16">K14</f>
        <v>0</v>
      </c>
      <c r="L21" s="125">
        <f t="shared" si="16"/>
        <v>0</v>
      </c>
      <c r="M21" s="125">
        <f t="shared" si="16"/>
        <v>0</v>
      </c>
      <c r="N21" s="125">
        <f t="shared" si="16"/>
        <v>0</v>
      </c>
      <c r="O21" s="125">
        <f t="shared" si="16"/>
        <v>0</v>
      </c>
      <c r="P21" s="24" t="s">
        <v>255</v>
      </c>
      <c r="Q21" s="125">
        <f t="shared" ref="Q21:U21" si="17">Q14</f>
        <v>0</v>
      </c>
      <c r="R21" s="125">
        <f t="shared" si="17"/>
        <v>0</v>
      </c>
      <c r="S21" s="125">
        <f t="shared" si="17"/>
        <v>0</v>
      </c>
      <c r="T21" s="125">
        <f t="shared" si="17"/>
        <v>0</v>
      </c>
      <c r="U21" s="125">
        <f t="shared" si="17"/>
        <v>0</v>
      </c>
    </row>
    <row r="22" spans="1:21" ht="31.5">
      <c r="A22" s="127" t="s">
        <v>120</v>
      </c>
      <c r="B22" s="116" t="s">
        <v>214</v>
      </c>
      <c r="C22" s="130" t="s">
        <v>234</v>
      </c>
      <c r="D22" s="24" t="s">
        <v>255</v>
      </c>
      <c r="E22" s="125">
        <f t="shared" ref="E22:I22" si="18">E23+E27+E30+E35</f>
        <v>0</v>
      </c>
      <c r="F22" s="125">
        <f t="shared" si="18"/>
        <v>0</v>
      </c>
      <c r="G22" s="125">
        <f t="shared" si="18"/>
        <v>0</v>
      </c>
      <c r="H22" s="125">
        <f t="shared" si="18"/>
        <v>0</v>
      </c>
      <c r="I22" s="125">
        <f t="shared" si="18"/>
        <v>0</v>
      </c>
      <c r="J22" s="24" t="s">
        <v>255</v>
      </c>
      <c r="K22" s="125">
        <f t="shared" ref="K22:O22" si="19">K23+K27+K30+K35</f>
        <v>0</v>
      </c>
      <c r="L22" s="125">
        <f t="shared" si="19"/>
        <v>0</v>
      </c>
      <c r="M22" s="125">
        <f t="shared" si="19"/>
        <v>0</v>
      </c>
      <c r="N22" s="125">
        <f t="shared" si="19"/>
        <v>0</v>
      </c>
      <c r="O22" s="125">
        <f t="shared" si="19"/>
        <v>0</v>
      </c>
      <c r="P22" s="24" t="s">
        <v>255</v>
      </c>
      <c r="Q22" s="125">
        <f t="shared" ref="Q22:U22" si="20">Q23+Q27+Q30+Q35</f>
        <v>0</v>
      </c>
      <c r="R22" s="125">
        <f t="shared" si="20"/>
        <v>0</v>
      </c>
      <c r="S22" s="125">
        <f t="shared" si="20"/>
        <v>0</v>
      </c>
      <c r="T22" s="125">
        <f t="shared" si="20"/>
        <v>0</v>
      </c>
      <c r="U22" s="125">
        <f t="shared" si="20"/>
        <v>0</v>
      </c>
    </row>
    <row r="23" spans="1:21" ht="47.25">
      <c r="A23" s="127" t="s">
        <v>121</v>
      </c>
      <c r="B23" s="116" t="s">
        <v>215</v>
      </c>
      <c r="C23" s="130" t="s">
        <v>234</v>
      </c>
      <c r="D23" s="24" t="s">
        <v>255</v>
      </c>
      <c r="E23" s="125">
        <f t="shared" ref="E23:I23" si="21">SUM(E24:E26)</f>
        <v>0</v>
      </c>
      <c r="F23" s="125">
        <f t="shared" si="21"/>
        <v>0</v>
      </c>
      <c r="G23" s="125">
        <f t="shared" si="21"/>
        <v>0</v>
      </c>
      <c r="H23" s="125">
        <f t="shared" si="21"/>
        <v>0</v>
      </c>
      <c r="I23" s="125">
        <f t="shared" si="21"/>
        <v>0</v>
      </c>
      <c r="J23" s="24" t="s">
        <v>255</v>
      </c>
      <c r="K23" s="125">
        <f t="shared" ref="K23:O23" si="22">SUM(K24:K26)</f>
        <v>0</v>
      </c>
      <c r="L23" s="125">
        <f t="shared" si="22"/>
        <v>0</v>
      </c>
      <c r="M23" s="125">
        <f t="shared" si="22"/>
        <v>0</v>
      </c>
      <c r="N23" s="125">
        <f t="shared" si="22"/>
        <v>0</v>
      </c>
      <c r="O23" s="125">
        <f t="shared" si="22"/>
        <v>0</v>
      </c>
      <c r="P23" s="24" t="s">
        <v>255</v>
      </c>
      <c r="Q23" s="125">
        <f t="shared" ref="Q23:U23" si="23">SUM(Q24:Q26)</f>
        <v>0</v>
      </c>
      <c r="R23" s="125">
        <f t="shared" si="23"/>
        <v>0</v>
      </c>
      <c r="S23" s="125">
        <f t="shared" si="23"/>
        <v>0</v>
      </c>
      <c r="T23" s="125">
        <f t="shared" si="23"/>
        <v>0</v>
      </c>
      <c r="U23" s="125">
        <f t="shared" si="23"/>
        <v>0</v>
      </c>
    </row>
    <row r="24" spans="1:21" ht="78.75">
      <c r="A24" s="127" t="s">
        <v>135</v>
      </c>
      <c r="B24" s="116" t="s">
        <v>216</v>
      </c>
      <c r="C24" s="130" t="s">
        <v>234</v>
      </c>
      <c r="D24" s="24" t="s">
        <v>255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  <c r="J24" s="24" t="s">
        <v>255</v>
      </c>
      <c r="K24" s="125">
        <v>0</v>
      </c>
      <c r="L24" s="125">
        <v>0</v>
      </c>
      <c r="M24" s="125">
        <v>0</v>
      </c>
      <c r="N24" s="125">
        <v>0</v>
      </c>
      <c r="O24" s="125">
        <v>0</v>
      </c>
      <c r="P24" s="24" t="s">
        <v>255</v>
      </c>
      <c r="Q24" s="125">
        <v>0</v>
      </c>
      <c r="R24" s="125">
        <v>0</v>
      </c>
      <c r="S24" s="125">
        <v>0</v>
      </c>
      <c r="T24" s="125">
        <v>0</v>
      </c>
      <c r="U24" s="125">
        <v>0</v>
      </c>
    </row>
    <row r="25" spans="1:21" ht="78.75">
      <c r="A25" s="127" t="s">
        <v>136</v>
      </c>
      <c r="B25" s="116" t="s">
        <v>438</v>
      </c>
      <c r="C25" s="130" t="s">
        <v>234</v>
      </c>
      <c r="D25" s="24" t="s">
        <v>255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24" t="s">
        <v>255</v>
      </c>
      <c r="K25" s="125">
        <v>0</v>
      </c>
      <c r="L25" s="125">
        <v>0</v>
      </c>
      <c r="M25" s="125">
        <v>0</v>
      </c>
      <c r="N25" s="125">
        <v>0</v>
      </c>
      <c r="O25" s="125">
        <v>0</v>
      </c>
      <c r="P25" s="24" t="s">
        <v>255</v>
      </c>
      <c r="Q25" s="125">
        <v>0</v>
      </c>
      <c r="R25" s="125">
        <v>0</v>
      </c>
      <c r="S25" s="125">
        <v>0</v>
      </c>
      <c r="T25" s="125">
        <v>0</v>
      </c>
      <c r="U25" s="125">
        <v>0</v>
      </c>
    </row>
    <row r="26" spans="1:21" ht="63">
      <c r="A26" s="127" t="s">
        <v>187</v>
      </c>
      <c r="B26" s="116" t="s">
        <v>217</v>
      </c>
      <c r="C26" s="130" t="s">
        <v>234</v>
      </c>
      <c r="D26" s="24" t="s">
        <v>255</v>
      </c>
      <c r="E26" s="125">
        <v>0</v>
      </c>
      <c r="F26" s="125">
        <v>0</v>
      </c>
      <c r="G26" s="125">
        <v>0</v>
      </c>
      <c r="H26" s="125">
        <v>0</v>
      </c>
      <c r="I26" s="125">
        <v>0</v>
      </c>
      <c r="J26" s="24" t="s">
        <v>255</v>
      </c>
      <c r="K26" s="125">
        <v>0</v>
      </c>
      <c r="L26" s="125">
        <v>0</v>
      </c>
      <c r="M26" s="125">
        <v>0</v>
      </c>
      <c r="N26" s="125">
        <v>0</v>
      </c>
      <c r="O26" s="125">
        <v>0</v>
      </c>
      <c r="P26" s="24" t="s">
        <v>255</v>
      </c>
      <c r="Q26" s="125">
        <v>0</v>
      </c>
      <c r="R26" s="125">
        <v>0</v>
      </c>
      <c r="S26" s="125">
        <v>0</v>
      </c>
      <c r="T26" s="125">
        <v>0</v>
      </c>
      <c r="U26" s="125">
        <v>0</v>
      </c>
    </row>
    <row r="27" spans="1:21" ht="47.25">
      <c r="A27" s="127" t="s">
        <v>122</v>
      </c>
      <c r="B27" s="116" t="s">
        <v>218</v>
      </c>
      <c r="C27" s="130" t="s">
        <v>234</v>
      </c>
      <c r="D27" s="24" t="s">
        <v>255</v>
      </c>
      <c r="E27" s="125">
        <f t="shared" ref="E27:I27" si="24">E28+E29</f>
        <v>0</v>
      </c>
      <c r="F27" s="125">
        <f t="shared" si="24"/>
        <v>0</v>
      </c>
      <c r="G27" s="125">
        <f t="shared" si="24"/>
        <v>0</v>
      </c>
      <c r="H27" s="125">
        <f t="shared" si="24"/>
        <v>0</v>
      </c>
      <c r="I27" s="125">
        <f t="shared" si="24"/>
        <v>0</v>
      </c>
      <c r="J27" s="24" t="s">
        <v>255</v>
      </c>
      <c r="K27" s="125">
        <f t="shared" ref="K27:O27" si="25">K28+K29</f>
        <v>0</v>
      </c>
      <c r="L27" s="125">
        <f t="shared" si="25"/>
        <v>0</v>
      </c>
      <c r="M27" s="125">
        <f t="shared" si="25"/>
        <v>0</v>
      </c>
      <c r="N27" s="125">
        <f t="shared" si="25"/>
        <v>0</v>
      </c>
      <c r="O27" s="125">
        <f t="shared" si="25"/>
        <v>0</v>
      </c>
      <c r="P27" s="24" t="s">
        <v>255</v>
      </c>
      <c r="Q27" s="125">
        <f t="shared" ref="Q27:U27" si="26">Q28+Q29</f>
        <v>0</v>
      </c>
      <c r="R27" s="125">
        <f t="shared" si="26"/>
        <v>0</v>
      </c>
      <c r="S27" s="125">
        <f t="shared" si="26"/>
        <v>0</v>
      </c>
      <c r="T27" s="125">
        <f t="shared" si="26"/>
        <v>0</v>
      </c>
      <c r="U27" s="125">
        <f t="shared" si="26"/>
        <v>0</v>
      </c>
    </row>
    <row r="28" spans="1:21" ht="78.75">
      <c r="A28" s="127" t="s">
        <v>188</v>
      </c>
      <c r="B28" s="116" t="s">
        <v>219</v>
      </c>
      <c r="C28" s="130" t="s">
        <v>234</v>
      </c>
      <c r="D28" s="24" t="s">
        <v>255</v>
      </c>
      <c r="E28" s="125">
        <v>0</v>
      </c>
      <c r="F28" s="125">
        <v>0</v>
      </c>
      <c r="G28" s="125">
        <v>0</v>
      </c>
      <c r="H28" s="125">
        <v>0</v>
      </c>
      <c r="I28" s="125">
        <v>0</v>
      </c>
      <c r="J28" s="24" t="s">
        <v>255</v>
      </c>
      <c r="K28" s="125">
        <v>0</v>
      </c>
      <c r="L28" s="125">
        <v>0</v>
      </c>
      <c r="M28" s="125">
        <v>0</v>
      </c>
      <c r="N28" s="125">
        <v>0</v>
      </c>
      <c r="O28" s="125">
        <v>0</v>
      </c>
      <c r="P28" s="24" t="s">
        <v>255</v>
      </c>
      <c r="Q28" s="125">
        <v>0</v>
      </c>
      <c r="R28" s="125">
        <v>0</v>
      </c>
      <c r="S28" s="125">
        <v>0</v>
      </c>
      <c r="T28" s="125">
        <v>0</v>
      </c>
      <c r="U28" s="125">
        <v>0</v>
      </c>
    </row>
    <row r="29" spans="1:21" ht="47.25">
      <c r="A29" s="127" t="s">
        <v>189</v>
      </c>
      <c r="B29" s="116" t="s">
        <v>220</v>
      </c>
      <c r="C29" s="130" t="s">
        <v>234</v>
      </c>
      <c r="D29" s="24" t="s">
        <v>255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24" t="s">
        <v>255</v>
      </c>
      <c r="K29" s="125">
        <v>0</v>
      </c>
      <c r="L29" s="125">
        <v>0</v>
      </c>
      <c r="M29" s="125">
        <v>0</v>
      </c>
      <c r="N29" s="125">
        <v>0</v>
      </c>
      <c r="O29" s="125">
        <v>0</v>
      </c>
      <c r="P29" s="24" t="s">
        <v>255</v>
      </c>
      <c r="Q29" s="125">
        <v>0</v>
      </c>
      <c r="R29" s="125">
        <v>0</v>
      </c>
      <c r="S29" s="125">
        <v>0</v>
      </c>
      <c r="T29" s="125">
        <v>0</v>
      </c>
      <c r="U29" s="125">
        <v>0</v>
      </c>
    </row>
    <row r="30" spans="1:21" ht="63">
      <c r="A30" s="127" t="s">
        <v>123</v>
      </c>
      <c r="B30" s="116" t="s">
        <v>221</v>
      </c>
      <c r="C30" s="130" t="s">
        <v>234</v>
      </c>
      <c r="D30" s="24" t="s">
        <v>255</v>
      </c>
      <c r="E30" s="125">
        <f t="shared" ref="E30:I30" si="27">E31+E32+E33+E34</f>
        <v>0</v>
      </c>
      <c r="F30" s="125">
        <f t="shared" si="27"/>
        <v>0</v>
      </c>
      <c r="G30" s="125">
        <f t="shared" si="27"/>
        <v>0</v>
      </c>
      <c r="H30" s="125">
        <f t="shared" si="27"/>
        <v>0</v>
      </c>
      <c r="I30" s="125">
        <f t="shared" si="27"/>
        <v>0</v>
      </c>
      <c r="J30" s="24" t="s">
        <v>255</v>
      </c>
      <c r="K30" s="125">
        <f t="shared" ref="K30:O30" si="28">K31+K32+K33+K34</f>
        <v>0</v>
      </c>
      <c r="L30" s="125">
        <f t="shared" si="28"/>
        <v>0</v>
      </c>
      <c r="M30" s="125">
        <f t="shared" si="28"/>
        <v>0</v>
      </c>
      <c r="N30" s="125">
        <f t="shared" si="28"/>
        <v>0</v>
      </c>
      <c r="O30" s="125">
        <f t="shared" si="28"/>
        <v>0</v>
      </c>
      <c r="P30" s="24" t="s">
        <v>255</v>
      </c>
      <c r="Q30" s="125">
        <f t="shared" ref="Q30:U30" si="29">Q31+Q32+Q33+Q34</f>
        <v>0</v>
      </c>
      <c r="R30" s="125">
        <f t="shared" si="29"/>
        <v>0</v>
      </c>
      <c r="S30" s="125">
        <f t="shared" si="29"/>
        <v>0</v>
      </c>
      <c r="T30" s="125">
        <f t="shared" si="29"/>
        <v>0</v>
      </c>
      <c r="U30" s="125">
        <f t="shared" si="29"/>
        <v>0</v>
      </c>
    </row>
    <row r="31" spans="1:21" ht="47.25">
      <c r="A31" s="127" t="s">
        <v>137</v>
      </c>
      <c r="B31" s="116" t="s">
        <v>222</v>
      </c>
      <c r="C31" s="130" t="s">
        <v>234</v>
      </c>
      <c r="D31" s="24" t="s">
        <v>255</v>
      </c>
      <c r="E31" s="125">
        <v>0</v>
      </c>
      <c r="F31" s="125">
        <v>0</v>
      </c>
      <c r="G31" s="125">
        <v>0</v>
      </c>
      <c r="H31" s="125">
        <v>0</v>
      </c>
      <c r="I31" s="125">
        <v>0</v>
      </c>
      <c r="J31" s="24" t="s">
        <v>255</v>
      </c>
      <c r="K31" s="125">
        <v>0</v>
      </c>
      <c r="L31" s="125">
        <v>0</v>
      </c>
      <c r="M31" s="125">
        <v>0</v>
      </c>
      <c r="N31" s="125">
        <v>0</v>
      </c>
      <c r="O31" s="125">
        <v>0</v>
      </c>
      <c r="P31" s="24" t="s">
        <v>255</v>
      </c>
      <c r="Q31" s="125">
        <v>0</v>
      </c>
      <c r="R31" s="125">
        <v>0</v>
      </c>
      <c r="S31" s="125">
        <v>0</v>
      </c>
      <c r="T31" s="125">
        <v>0</v>
      </c>
      <c r="U31" s="125">
        <v>0</v>
      </c>
    </row>
    <row r="32" spans="1:21" ht="141.75">
      <c r="A32" s="127" t="s">
        <v>137</v>
      </c>
      <c r="B32" s="116" t="s">
        <v>223</v>
      </c>
      <c r="C32" s="130" t="s">
        <v>234</v>
      </c>
      <c r="D32" s="24" t="s">
        <v>255</v>
      </c>
      <c r="E32" s="125">
        <v>0</v>
      </c>
      <c r="F32" s="125">
        <v>0</v>
      </c>
      <c r="G32" s="125">
        <v>0</v>
      </c>
      <c r="H32" s="125">
        <v>0</v>
      </c>
      <c r="I32" s="125">
        <v>0</v>
      </c>
      <c r="J32" s="24" t="s">
        <v>255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24" t="s">
        <v>255</v>
      </c>
      <c r="Q32" s="125">
        <v>0</v>
      </c>
      <c r="R32" s="125">
        <v>0</v>
      </c>
      <c r="S32" s="125">
        <v>0</v>
      </c>
      <c r="T32" s="125">
        <v>0</v>
      </c>
      <c r="U32" s="125">
        <v>0</v>
      </c>
    </row>
    <row r="33" spans="1:21" ht="110.25">
      <c r="A33" s="127" t="s">
        <v>137</v>
      </c>
      <c r="B33" s="116" t="s">
        <v>224</v>
      </c>
      <c r="C33" s="130" t="s">
        <v>234</v>
      </c>
      <c r="D33" s="24" t="s">
        <v>255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24" t="s">
        <v>255</v>
      </c>
      <c r="K33" s="125">
        <v>0</v>
      </c>
      <c r="L33" s="125">
        <v>0</v>
      </c>
      <c r="M33" s="125">
        <v>0</v>
      </c>
      <c r="N33" s="125">
        <v>0</v>
      </c>
      <c r="O33" s="125">
        <v>0</v>
      </c>
      <c r="P33" s="24" t="s">
        <v>255</v>
      </c>
      <c r="Q33" s="125">
        <v>0</v>
      </c>
      <c r="R33" s="125">
        <v>0</v>
      </c>
      <c r="S33" s="125">
        <v>0</v>
      </c>
      <c r="T33" s="125">
        <v>0</v>
      </c>
      <c r="U33" s="125">
        <v>0</v>
      </c>
    </row>
    <row r="34" spans="1:21" ht="126">
      <c r="A34" s="127" t="s">
        <v>137</v>
      </c>
      <c r="B34" s="116" t="s">
        <v>225</v>
      </c>
      <c r="C34" s="130" t="s">
        <v>234</v>
      </c>
      <c r="D34" s="24" t="s">
        <v>255</v>
      </c>
      <c r="E34" s="125">
        <v>0</v>
      </c>
      <c r="F34" s="125">
        <v>0</v>
      </c>
      <c r="G34" s="125">
        <v>0</v>
      </c>
      <c r="H34" s="125">
        <v>0</v>
      </c>
      <c r="I34" s="125">
        <v>0</v>
      </c>
      <c r="J34" s="24" t="s">
        <v>255</v>
      </c>
      <c r="K34" s="125">
        <v>0</v>
      </c>
      <c r="L34" s="125">
        <v>0</v>
      </c>
      <c r="M34" s="125">
        <v>0</v>
      </c>
      <c r="N34" s="125">
        <v>0</v>
      </c>
      <c r="O34" s="125">
        <v>0</v>
      </c>
      <c r="P34" s="24" t="s">
        <v>255</v>
      </c>
      <c r="Q34" s="125">
        <v>0</v>
      </c>
      <c r="R34" s="125">
        <v>0</v>
      </c>
      <c r="S34" s="125">
        <v>0</v>
      </c>
      <c r="T34" s="125">
        <v>0</v>
      </c>
      <c r="U34" s="125">
        <v>0</v>
      </c>
    </row>
    <row r="35" spans="1:21" ht="110.25">
      <c r="A35" s="127" t="s">
        <v>124</v>
      </c>
      <c r="B35" s="116" t="s">
        <v>226</v>
      </c>
      <c r="C35" s="130" t="s">
        <v>234</v>
      </c>
      <c r="D35" s="24" t="s">
        <v>255</v>
      </c>
      <c r="E35" s="125">
        <f t="shared" ref="E35:I35" si="30">E36+E37</f>
        <v>0</v>
      </c>
      <c r="F35" s="125">
        <f t="shared" si="30"/>
        <v>0</v>
      </c>
      <c r="G35" s="125">
        <f t="shared" si="30"/>
        <v>0</v>
      </c>
      <c r="H35" s="125">
        <f t="shared" si="30"/>
        <v>0</v>
      </c>
      <c r="I35" s="125">
        <f t="shared" si="30"/>
        <v>0</v>
      </c>
      <c r="J35" s="24" t="s">
        <v>255</v>
      </c>
      <c r="K35" s="125">
        <f t="shared" ref="K35:O35" si="31">K36+K37</f>
        <v>0</v>
      </c>
      <c r="L35" s="125">
        <f t="shared" si="31"/>
        <v>0</v>
      </c>
      <c r="M35" s="125">
        <f t="shared" si="31"/>
        <v>0</v>
      </c>
      <c r="N35" s="125">
        <f t="shared" si="31"/>
        <v>0</v>
      </c>
      <c r="O35" s="125">
        <f t="shared" si="31"/>
        <v>0</v>
      </c>
      <c r="P35" s="24" t="s">
        <v>255</v>
      </c>
      <c r="Q35" s="125">
        <f t="shared" ref="Q35:U35" si="32">Q36+Q37</f>
        <v>0</v>
      </c>
      <c r="R35" s="125">
        <f t="shared" si="32"/>
        <v>0</v>
      </c>
      <c r="S35" s="125">
        <f t="shared" si="32"/>
        <v>0</v>
      </c>
      <c r="T35" s="125">
        <f t="shared" si="32"/>
        <v>0</v>
      </c>
      <c r="U35" s="125">
        <f t="shared" si="32"/>
        <v>0</v>
      </c>
    </row>
    <row r="36" spans="1:21" ht="78.75">
      <c r="A36" s="127" t="s">
        <v>190</v>
      </c>
      <c r="B36" s="116" t="s">
        <v>227</v>
      </c>
      <c r="C36" s="130" t="s">
        <v>234</v>
      </c>
      <c r="D36" s="24" t="s">
        <v>255</v>
      </c>
      <c r="E36" s="125">
        <v>0</v>
      </c>
      <c r="F36" s="125">
        <v>0</v>
      </c>
      <c r="G36" s="125">
        <v>0</v>
      </c>
      <c r="H36" s="125">
        <v>0</v>
      </c>
      <c r="I36" s="125">
        <v>0</v>
      </c>
      <c r="J36" s="24" t="s">
        <v>255</v>
      </c>
      <c r="K36" s="125">
        <v>0</v>
      </c>
      <c r="L36" s="125">
        <v>0</v>
      </c>
      <c r="M36" s="125">
        <v>0</v>
      </c>
      <c r="N36" s="125">
        <v>0</v>
      </c>
      <c r="O36" s="125">
        <v>0</v>
      </c>
      <c r="P36" s="24" t="s">
        <v>255</v>
      </c>
      <c r="Q36" s="125">
        <v>0</v>
      </c>
      <c r="R36" s="125">
        <v>0</v>
      </c>
      <c r="S36" s="125">
        <v>0</v>
      </c>
      <c r="T36" s="125">
        <v>0</v>
      </c>
      <c r="U36" s="125">
        <v>0</v>
      </c>
    </row>
    <row r="37" spans="1:21" ht="94.5">
      <c r="A37" s="127" t="s">
        <v>191</v>
      </c>
      <c r="B37" s="116" t="s">
        <v>228</v>
      </c>
      <c r="C37" s="130" t="s">
        <v>234</v>
      </c>
      <c r="D37" s="24" t="s">
        <v>255</v>
      </c>
      <c r="E37" s="125">
        <v>0</v>
      </c>
      <c r="F37" s="125">
        <v>0</v>
      </c>
      <c r="G37" s="125">
        <v>0</v>
      </c>
      <c r="H37" s="125">
        <v>0</v>
      </c>
      <c r="I37" s="125">
        <v>0</v>
      </c>
      <c r="J37" s="24" t="s">
        <v>255</v>
      </c>
      <c r="K37" s="125">
        <v>0</v>
      </c>
      <c r="L37" s="125">
        <v>0</v>
      </c>
      <c r="M37" s="125">
        <v>0</v>
      </c>
      <c r="N37" s="125">
        <v>0</v>
      </c>
      <c r="O37" s="125">
        <v>0</v>
      </c>
      <c r="P37" s="24" t="s">
        <v>255</v>
      </c>
      <c r="Q37" s="125">
        <v>0</v>
      </c>
      <c r="R37" s="125">
        <v>0</v>
      </c>
      <c r="S37" s="125">
        <v>0</v>
      </c>
      <c r="T37" s="125">
        <v>0</v>
      </c>
      <c r="U37" s="125">
        <v>0</v>
      </c>
    </row>
    <row r="38" spans="1:21" ht="47.25">
      <c r="A38" s="127" t="s">
        <v>125</v>
      </c>
      <c r="B38" s="116" t="s">
        <v>229</v>
      </c>
      <c r="C38" s="130" t="s">
        <v>234</v>
      </c>
      <c r="D38" s="24" t="s">
        <v>255</v>
      </c>
      <c r="E38" s="125">
        <f t="shared" ref="E38:I38" si="33">E39+E42+E45+E54</f>
        <v>0</v>
      </c>
      <c r="F38" s="125">
        <f t="shared" si="33"/>
        <v>0</v>
      </c>
      <c r="G38" s="125">
        <f t="shared" si="33"/>
        <v>0</v>
      </c>
      <c r="H38" s="125">
        <f t="shared" si="33"/>
        <v>0</v>
      </c>
      <c r="I38" s="125">
        <f t="shared" si="33"/>
        <v>0</v>
      </c>
      <c r="J38" s="24" t="s">
        <v>255</v>
      </c>
      <c r="K38" s="125">
        <f t="shared" ref="K38:O38" si="34">K39+K42+K45+K54</f>
        <v>0</v>
      </c>
      <c r="L38" s="125">
        <f t="shared" si="34"/>
        <v>0</v>
      </c>
      <c r="M38" s="125">
        <f t="shared" si="34"/>
        <v>0</v>
      </c>
      <c r="N38" s="125">
        <f t="shared" si="34"/>
        <v>0</v>
      </c>
      <c r="O38" s="125">
        <f t="shared" si="34"/>
        <v>0</v>
      </c>
      <c r="P38" s="24" t="s">
        <v>255</v>
      </c>
      <c r="Q38" s="125">
        <f t="shared" ref="Q38:U38" si="35">Q39+Q42+Q45+Q54</f>
        <v>0</v>
      </c>
      <c r="R38" s="125">
        <f t="shared" si="35"/>
        <v>0</v>
      </c>
      <c r="S38" s="125">
        <f t="shared" si="35"/>
        <v>0</v>
      </c>
      <c r="T38" s="125">
        <f t="shared" si="35"/>
        <v>0</v>
      </c>
      <c r="U38" s="125">
        <f t="shared" si="35"/>
        <v>0</v>
      </c>
    </row>
    <row r="39" spans="1:21" ht="78.75">
      <c r="A39" s="127" t="s">
        <v>138</v>
      </c>
      <c r="B39" s="116" t="s">
        <v>230</v>
      </c>
      <c r="C39" s="130" t="s">
        <v>234</v>
      </c>
      <c r="D39" s="24" t="s">
        <v>255</v>
      </c>
      <c r="E39" s="125">
        <f t="shared" ref="E39:I39" si="36">E40+E41</f>
        <v>0</v>
      </c>
      <c r="F39" s="125">
        <f t="shared" si="36"/>
        <v>0</v>
      </c>
      <c r="G39" s="125">
        <f t="shared" si="36"/>
        <v>0</v>
      </c>
      <c r="H39" s="125">
        <f t="shared" si="36"/>
        <v>0</v>
      </c>
      <c r="I39" s="125">
        <f t="shared" si="36"/>
        <v>0</v>
      </c>
      <c r="J39" s="24" t="s">
        <v>255</v>
      </c>
      <c r="K39" s="125">
        <f t="shared" ref="K39:O39" si="37">K40+K41</f>
        <v>0</v>
      </c>
      <c r="L39" s="125">
        <f t="shared" si="37"/>
        <v>0</v>
      </c>
      <c r="M39" s="125">
        <f t="shared" si="37"/>
        <v>0</v>
      </c>
      <c r="N39" s="125">
        <f t="shared" si="37"/>
        <v>0</v>
      </c>
      <c r="O39" s="125">
        <f t="shared" si="37"/>
        <v>0</v>
      </c>
      <c r="P39" s="24" t="s">
        <v>255</v>
      </c>
      <c r="Q39" s="125">
        <f t="shared" ref="Q39:U39" si="38">Q40+Q41</f>
        <v>0</v>
      </c>
      <c r="R39" s="125">
        <f t="shared" si="38"/>
        <v>0</v>
      </c>
      <c r="S39" s="125">
        <f t="shared" si="38"/>
        <v>0</v>
      </c>
      <c r="T39" s="125">
        <f t="shared" si="38"/>
        <v>0</v>
      </c>
      <c r="U39" s="125">
        <f t="shared" si="38"/>
        <v>0</v>
      </c>
    </row>
    <row r="40" spans="1:21" ht="31.5">
      <c r="A40" s="127" t="s">
        <v>139</v>
      </c>
      <c r="B40" s="116" t="s">
        <v>231</v>
      </c>
      <c r="C40" s="130" t="s">
        <v>234</v>
      </c>
      <c r="D40" s="24" t="s">
        <v>255</v>
      </c>
      <c r="E40" s="125">
        <v>0</v>
      </c>
      <c r="F40" s="125">
        <v>0</v>
      </c>
      <c r="G40" s="125">
        <v>0</v>
      </c>
      <c r="H40" s="125">
        <v>0</v>
      </c>
      <c r="I40" s="125">
        <v>0</v>
      </c>
      <c r="J40" s="24" t="s">
        <v>255</v>
      </c>
      <c r="K40" s="125">
        <v>0</v>
      </c>
      <c r="L40" s="125">
        <v>0</v>
      </c>
      <c r="M40" s="125">
        <v>0</v>
      </c>
      <c r="N40" s="125">
        <v>0</v>
      </c>
      <c r="O40" s="125">
        <v>0</v>
      </c>
      <c r="P40" s="24" t="s">
        <v>255</v>
      </c>
      <c r="Q40" s="125">
        <v>0</v>
      </c>
      <c r="R40" s="125">
        <v>0</v>
      </c>
      <c r="S40" s="125">
        <v>0</v>
      </c>
      <c r="T40" s="125">
        <v>0</v>
      </c>
      <c r="U40" s="125">
        <v>0</v>
      </c>
    </row>
    <row r="41" spans="1:21" ht="78.75">
      <c r="A41" s="127" t="s">
        <v>140</v>
      </c>
      <c r="B41" s="116" t="s">
        <v>232</v>
      </c>
      <c r="C41" s="130" t="s">
        <v>234</v>
      </c>
      <c r="D41" s="24" t="s">
        <v>255</v>
      </c>
      <c r="E41" s="125">
        <v>0</v>
      </c>
      <c r="F41" s="125">
        <v>0</v>
      </c>
      <c r="G41" s="125">
        <v>0</v>
      </c>
      <c r="H41" s="125">
        <v>0</v>
      </c>
      <c r="I41" s="125">
        <v>0</v>
      </c>
      <c r="J41" s="24" t="s">
        <v>255</v>
      </c>
      <c r="K41" s="125">
        <v>0</v>
      </c>
      <c r="L41" s="125">
        <v>0</v>
      </c>
      <c r="M41" s="125">
        <v>0</v>
      </c>
      <c r="N41" s="125">
        <v>0</v>
      </c>
      <c r="O41" s="125">
        <v>0</v>
      </c>
      <c r="P41" s="24" t="s">
        <v>255</v>
      </c>
      <c r="Q41" s="125">
        <v>0</v>
      </c>
      <c r="R41" s="125">
        <v>0</v>
      </c>
      <c r="S41" s="125">
        <v>0</v>
      </c>
      <c r="T41" s="125">
        <v>0</v>
      </c>
      <c r="U41" s="125">
        <v>0</v>
      </c>
    </row>
    <row r="42" spans="1:21" ht="47.25">
      <c r="A42" s="127" t="s">
        <v>141</v>
      </c>
      <c r="B42" s="116" t="s">
        <v>233</v>
      </c>
      <c r="C42" s="130" t="s">
        <v>234</v>
      </c>
      <c r="D42" s="24" t="s">
        <v>255</v>
      </c>
      <c r="E42" s="125">
        <f t="shared" ref="E42:I42" si="39">E43+E44</f>
        <v>0</v>
      </c>
      <c r="F42" s="125">
        <f t="shared" si="39"/>
        <v>0</v>
      </c>
      <c r="G42" s="125">
        <f t="shared" si="39"/>
        <v>0</v>
      </c>
      <c r="H42" s="125">
        <f t="shared" si="39"/>
        <v>0</v>
      </c>
      <c r="I42" s="125">
        <f t="shared" si="39"/>
        <v>0</v>
      </c>
      <c r="J42" s="24" t="s">
        <v>255</v>
      </c>
      <c r="K42" s="125">
        <f t="shared" ref="K42:O42" si="40">K43+K44</f>
        <v>0</v>
      </c>
      <c r="L42" s="125">
        <f t="shared" si="40"/>
        <v>0</v>
      </c>
      <c r="M42" s="125">
        <f t="shared" si="40"/>
        <v>0</v>
      </c>
      <c r="N42" s="125">
        <f t="shared" si="40"/>
        <v>0</v>
      </c>
      <c r="O42" s="125">
        <f t="shared" si="40"/>
        <v>0</v>
      </c>
      <c r="P42" s="24" t="s">
        <v>255</v>
      </c>
      <c r="Q42" s="125">
        <f t="shared" ref="Q42:U42" si="41">Q43+Q44</f>
        <v>0</v>
      </c>
      <c r="R42" s="125">
        <f t="shared" si="41"/>
        <v>0</v>
      </c>
      <c r="S42" s="125">
        <f t="shared" si="41"/>
        <v>0</v>
      </c>
      <c r="T42" s="125">
        <f t="shared" si="41"/>
        <v>0</v>
      </c>
      <c r="U42" s="125">
        <f t="shared" si="41"/>
        <v>0</v>
      </c>
    </row>
    <row r="43" spans="1:21" ht="31.5">
      <c r="A43" s="127" t="s">
        <v>192</v>
      </c>
      <c r="B43" s="116" t="s">
        <v>235</v>
      </c>
      <c r="C43" s="130" t="s">
        <v>234</v>
      </c>
      <c r="D43" s="24" t="s">
        <v>255</v>
      </c>
      <c r="E43" s="125">
        <v>0</v>
      </c>
      <c r="F43" s="125">
        <v>0</v>
      </c>
      <c r="G43" s="125">
        <v>0</v>
      </c>
      <c r="H43" s="125">
        <v>0</v>
      </c>
      <c r="I43" s="125">
        <v>0</v>
      </c>
      <c r="J43" s="24" t="s">
        <v>255</v>
      </c>
      <c r="K43" s="125">
        <v>0</v>
      </c>
      <c r="L43" s="125">
        <v>0</v>
      </c>
      <c r="M43" s="125">
        <v>0</v>
      </c>
      <c r="N43" s="125">
        <v>0</v>
      </c>
      <c r="O43" s="125">
        <v>0</v>
      </c>
      <c r="P43" s="24" t="s">
        <v>255</v>
      </c>
      <c r="Q43" s="125">
        <v>0</v>
      </c>
      <c r="R43" s="125">
        <v>0</v>
      </c>
      <c r="S43" s="125">
        <v>0</v>
      </c>
      <c r="T43" s="125">
        <v>0</v>
      </c>
      <c r="U43" s="125">
        <v>0</v>
      </c>
    </row>
    <row r="44" spans="1:21" ht="47.25">
      <c r="A44" s="127" t="s">
        <v>193</v>
      </c>
      <c r="B44" s="116" t="s">
        <v>236</v>
      </c>
      <c r="C44" s="130" t="s">
        <v>234</v>
      </c>
      <c r="D44" s="24" t="s">
        <v>255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  <c r="J44" s="24" t="s">
        <v>255</v>
      </c>
      <c r="K44" s="125">
        <v>0</v>
      </c>
      <c r="L44" s="125">
        <v>0</v>
      </c>
      <c r="M44" s="125">
        <v>0</v>
      </c>
      <c r="N44" s="125">
        <v>0</v>
      </c>
      <c r="O44" s="125">
        <v>0</v>
      </c>
      <c r="P44" s="24" t="s">
        <v>255</v>
      </c>
      <c r="Q44" s="125">
        <v>0</v>
      </c>
      <c r="R44" s="125">
        <v>0</v>
      </c>
      <c r="S44" s="125">
        <v>0</v>
      </c>
      <c r="T44" s="125">
        <v>0</v>
      </c>
      <c r="U44" s="125">
        <v>0</v>
      </c>
    </row>
    <row r="45" spans="1:21" ht="47.25">
      <c r="A45" s="127" t="s">
        <v>142</v>
      </c>
      <c r="B45" s="116" t="s">
        <v>237</v>
      </c>
      <c r="C45" s="130" t="s">
        <v>234</v>
      </c>
      <c r="D45" s="24" t="s">
        <v>255</v>
      </c>
      <c r="E45" s="125">
        <f t="shared" ref="E45:I45" si="42">SUM(E46:E53)</f>
        <v>0</v>
      </c>
      <c r="F45" s="125">
        <f t="shared" si="42"/>
        <v>0</v>
      </c>
      <c r="G45" s="125">
        <f t="shared" si="42"/>
        <v>0</v>
      </c>
      <c r="H45" s="125">
        <f t="shared" si="42"/>
        <v>0</v>
      </c>
      <c r="I45" s="125">
        <f t="shared" si="42"/>
        <v>0</v>
      </c>
      <c r="J45" s="24" t="s">
        <v>255</v>
      </c>
      <c r="K45" s="125">
        <f t="shared" ref="K45:O45" si="43">SUM(K46:K53)</f>
        <v>0</v>
      </c>
      <c r="L45" s="125">
        <f t="shared" si="43"/>
        <v>0</v>
      </c>
      <c r="M45" s="125">
        <f t="shared" si="43"/>
        <v>0</v>
      </c>
      <c r="N45" s="125">
        <f t="shared" si="43"/>
        <v>0</v>
      </c>
      <c r="O45" s="125">
        <f t="shared" si="43"/>
        <v>0</v>
      </c>
      <c r="P45" s="24" t="s">
        <v>255</v>
      </c>
      <c r="Q45" s="125">
        <f t="shared" ref="Q45:U45" si="44">SUM(Q46:Q53)</f>
        <v>0</v>
      </c>
      <c r="R45" s="125">
        <f t="shared" si="44"/>
        <v>0</v>
      </c>
      <c r="S45" s="125">
        <f t="shared" si="44"/>
        <v>0</v>
      </c>
      <c r="T45" s="125">
        <f t="shared" si="44"/>
        <v>0</v>
      </c>
      <c r="U45" s="125">
        <f t="shared" si="44"/>
        <v>0</v>
      </c>
    </row>
    <row r="46" spans="1:21" ht="47.25">
      <c r="A46" s="127" t="s">
        <v>143</v>
      </c>
      <c r="B46" s="116" t="s">
        <v>238</v>
      </c>
      <c r="C46" s="130" t="s">
        <v>234</v>
      </c>
      <c r="D46" s="24" t="s">
        <v>255</v>
      </c>
      <c r="E46" s="125">
        <v>0</v>
      </c>
      <c r="F46" s="125">
        <v>0</v>
      </c>
      <c r="G46" s="125">
        <v>0</v>
      </c>
      <c r="H46" s="125">
        <v>0</v>
      </c>
      <c r="I46" s="125">
        <v>0</v>
      </c>
      <c r="J46" s="24" t="s">
        <v>255</v>
      </c>
      <c r="K46" s="125">
        <v>0</v>
      </c>
      <c r="L46" s="125">
        <v>0</v>
      </c>
      <c r="M46" s="125">
        <v>0</v>
      </c>
      <c r="N46" s="125">
        <v>0</v>
      </c>
      <c r="O46" s="125">
        <v>0</v>
      </c>
      <c r="P46" s="24" t="s">
        <v>255</v>
      </c>
      <c r="Q46" s="125">
        <v>0</v>
      </c>
      <c r="R46" s="125">
        <v>0</v>
      </c>
      <c r="S46" s="125">
        <v>0</v>
      </c>
      <c r="T46" s="125">
        <v>0</v>
      </c>
      <c r="U46" s="125">
        <v>0</v>
      </c>
    </row>
    <row r="47" spans="1:21" ht="47.25">
      <c r="A47" s="127" t="s">
        <v>144</v>
      </c>
      <c r="B47" s="116" t="s">
        <v>239</v>
      </c>
      <c r="C47" s="130" t="s">
        <v>234</v>
      </c>
      <c r="D47" s="24" t="s">
        <v>255</v>
      </c>
      <c r="E47" s="125">
        <v>0</v>
      </c>
      <c r="F47" s="125">
        <v>0</v>
      </c>
      <c r="G47" s="125">
        <v>0</v>
      </c>
      <c r="H47" s="125">
        <v>0</v>
      </c>
      <c r="I47" s="125">
        <v>0</v>
      </c>
      <c r="J47" s="24" t="s">
        <v>255</v>
      </c>
      <c r="K47" s="125">
        <v>0</v>
      </c>
      <c r="L47" s="125">
        <v>0</v>
      </c>
      <c r="M47" s="125">
        <v>0</v>
      </c>
      <c r="N47" s="125">
        <v>0</v>
      </c>
      <c r="O47" s="125">
        <v>0</v>
      </c>
      <c r="P47" s="24" t="s">
        <v>255</v>
      </c>
      <c r="Q47" s="125">
        <v>0</v>
      </c>
      <c r="R47" s="125">
        <v>0</v>
      </c>
      <c r="S47" s="125">
        <v>0</v>
      </c>
      <c r="T47" s="125">
        <v>0</v>
      </c>
      <c r="U47" s="125">
        <v>0</v>
      </c>
    </row>
    <row r="48" spans="1:21" ht="47.25">
      <c r="A48" s="127" t="s">
        <v>194</v>
      </c>
      <c r="B48" s="116" t="s">
        <v>240</v>
      </c>
      <c r="C48" s="130" t="s">
        <v>234</v>
      </c>
      <c r="D48" s="24" t="s">
        <v>255</v>
      </c>
      <c r="E48" s="125">
        <v>0</v>
      </c>
      <c r="F48" s="125">
        <v>0</v>
      </c>
      <c r="G48" s="125">
        <v>0</v>
      </c>
      <c r="H48" s="125">
        <v>0</v>
      </c>
      <c r="I48" s="125">
        <v>0</v>
      </c>
      <c r="J48" s="24" t="s">
        <v>255</v>
      </c>
      <c r="K48" s="125">
        <v>0</v>
      </c>
      <c r="L48" s="125">
        <v>0</v>
      </c>
      <c r="M48" s="125">
        <v>0</v>
      </c>
      <c r="N48" s="125">
        <v>0</v>
      </c>
      <c r="O48" s="125">
        <v>0</v>
      </c>
      <c r="P48" s="24" t="s">
        <v>255</v>
      </c>
      <c r="Q48" s="125">
        <v>0</v>
      </c>
      <c r="R48" s="125">
        <v>0</v>
      </c>
      <c r="S48" s="125">
        <v>0</v>
      </c>
      <c r="T48" s="125">
        <v>0</v>
      </c>
      <c r="U48" s="125">
        <v>0</v>
      </c>
    </row>
    <row r="49" spans="1:21" ht="47.25">
      <c r="A49" s="127" t="s">
        <v>195</v>
      </c>
      <c r="B49" s="116" t="s">
        <v>241</v>
      </c>
      <c r="C49" s="130" t="s">
        <v>234</v>
      </c>
      <c r="D49" s="24" t="s">
        <v>255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24" t="s">
        <v>255</v>
      </c>
      <c r="K49" s="125">
        <v>0</v>
      </c>
      <c r="L49" s="125">
        <v>0</v>
      </c>
      <c r="M49" s="125">
        <v>0</v>
      </c>
      <c r="N49" s="125">
        <v>0</v>
      </c>
      <c r="O49" s="125">
        <v>0</v>
      </c>
      <c r="P49" s="24" t="s">
        <v>255</v>
      </c>
      <c r="Q49" s="125">
        <v>0</v>
      </c>
      <c r="R49" s="125">
        <v>0</v>
      </c>
      <c r="S49" s="125">
        <v>0</v>
      </c>
      <c r="T49" s="125">
        <v>0</v>
      </c>
      <c r="U49" s="125">
        <v>0</v>
      </c>
    </row>
    <row r="50" spans="1:21" ht="63">
      <c r="A50" s="127" t="s">
        <v>196</v>
      </c>
      <c r="B50" s="116" t="s">
        <v>242</v>
      </c>
      <c r="C50" s="130" t="s">
        <v>234</v>
      </c>
      <c r="D50" s="24" t="s">
        <v>255</v>
      </c>
      <c r="E50" s="125">
        <v>0</v>
      </c>
      <c r="F50" s="125">
        <v>0</v>
      </c>
      <c r="G50" s="125">
        <v>0</v>
      </c>
      <c r="H50" s="125">
        <v>0</v>
      </c>
      <c r="I50" s="125">
        <v>0</v>
      </c>
      <c r="J50" s="24" t="s">
        <v>255</v>
      </c>
      <c r="K50" s="125">
        <v>0</v>
      </c>
      <c r="L50" s="125">
        <v>0</v>
      </c>
      <c r="M50" s="125">
        <v>0</v>
      </c>
      <c r="N50" s="125">
        <v>0</v>
      </c>
      <c r="O50" s="125">
        <v>0</v>
      </c>
      <c r="P50" s="24" t="s">
        <v>255</v>
      </c>
      <c r="Q50" s="125">
        <v>0</v>
      </c>
      <c r="R50" s="125">
        <v>0</v>
      </c>
      <c r="S50" s="125">
        <v>0</v>
      </c>
      <c r="T50" s="125">
        <v>0</v>
      </c>
      <c r="U50" s="125">
        <v>0</v>
      </c>
    </row>
    <row r="51" spans="1:21" ht="63">
      <c r="A51" s="127" t="s">
        <v>197</v>
      </c>
      <c r="B51" s="116" t="s">
        <v>243</v>
      </c>
      <c r="C51" s="130" t="s">
        <v>234</v>
      </c>
      <c r="D51" s="24" t="s">
        <v>255</v>
      </c>
      <c r="E51" s="125">
        <v>0</v>
      </c>
      <c r="F51" s="125">
        <v>0</v>
      </c>
      <c r="G51" s="125">
        <v>0</v>
      </c>
      <c r="H51" s="125">
        <v>0</v>
      </c>
      <c r="I51" s="125">
        <v>0</v>
      </c>
      <c r="J51" s="24" t="s">
        <v>255</v>
      </c>
      <c r="K51" s="125">
        <v>0</v>
      </c>
      <c r="L51" s="125">
        <v>0</v>
      </c>
      <c r="M51" s="125">
        <v>0</v>
      </c>
      <c r="N51" s="125">
        <v>0</v>
      </c>
      <c r="O51" s="125">
        <v>0</v>
      </c>
      <c r="P51" s="24" t="s">
        <v>255</v>
      </c>
      <c r="Q51" s="125">
        <v>0</v>
      </c>
      <c r="R51" s="125">
        <v>0</v>
      </c>
      <c r="S51" s="125">
        <v>0</v>
      </c>
      <c r="T51" s="125">
        <v>0</v>
      </c>
      <c r="U51" s="125">
        <v>0</v>
      </c>
    </row>
    <row r="52" spans="1:21" ht="63">
      <c r="A52" s="127" t="s">
        <v>198</v>
      </c>
      <c r="B52" s="116" t="s">
        <v>244</v>
      </c>
      <c r="C52" s="130" t="s">
        <v>234</v>
      </c>
      <c r="D52" s="24" t="s">
        <v>255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24" t="s">
        <v>255</v>
      </c>
      <c r="K52" s="125">
        <v>0</v>
      </c>
      <c r="L52" s="125">
        <v>0</v>
      </c>
      <c r="M52" s="125">
        <v>0</v>
      </c>
      <c r="N52" s="125">
        <v>0</v>
      </c>
      <c r="O52" s="125">
        <v>0</v>
      </c>
      <c r="P52" s="24" t="s">
        <v>255</v>
      </c>
      <c r="Q52" s="125">
        <v>0</v>
      </c>
      <c r="R52" s="125">
        <v>0</v>
      </c>
      <c r="S52" s="125">
        <v>0</v>
      </c>
      <c r="T52" s="125">
        <v>0</v>
      </c>
      <c r="U52" s="125">
        <v>0</v>
      </c>
    </row>
    <row r="53" spans="1:21" ht="63">
      <c r="A53" s="127" t="s">
        <v>199</v>
      </c>
      <c r="B53" s="116" t="s">
        <v>245</v>
      </c>
      <c r="C53" s="130" t="s">
        <v>234</v>
      </c>
      <c r="D53" s="24" t="s">
        <v>255</v>
      </c>
      <c r="E53" s="125">
        <v>0</v>
      </c>
      <c r="F53" s="125">
        <v>0</v>
      </c>
      <c r="G53" s="125">
        <v>0</v>
      </c>
      <c r="H53" s="125">
        <v>0</v>
      </c>
      <c r="I53" s="125">
        <v>0</v>
      </c>
      <c r="J53" s="24" t="s">
        <v>255</v>
      </c>
      <c r="K53" s="125">
        <v>0</v>
      </c>
      <c r="L53" s="125">
        <v>0</v>
      </c>
      <c r="M53" s="125">
        <v>0</v>
      </c>
      <c r="N53" s="125">
        <v>0</v>
      </c>
      <c r="O53" s="125">
        <v>0</v>
      </c>
      <c r="P53" s="24" t="s">
        <v>255</v>
      </c>
      <c r="Q53" s="125">
        <v>0</v>
      </c>
      <c r="R53" s="125">
        <v>0</v>
      </c>
      <c r="S53" s="125">
        <v>0</v>
      </c>
      <c r="T53" s="125">
        <v>0</v>
      </c>
      <c r="U53" s="125">
        <v>0</v>
      </c>
    </row>
    <row r="54" spans="1:21" ht="63">
      <c r="A54" s="127" t="s">
        <v>200</v>
      </c>
      <c r="B54" s="116" t="s">
        <v>246</v>
      </c>
      <c r="C54" s="130" t="s">
        <v>234</v>
      </c>
      <c r="D54" s="24" t="s">
        <v>255</v>
      </c>
      <c r="E54" s="125">
        <f t="shared" ref="E54:I54" si="45">E55+E56</f>
        <v>0</v>
      </c>
      <c r="F54" s="125">
        <f t="shared" si="45"/>
        <v>0</v>
      </c>
      <c r="G54" s="125">
        <f t="shared" si="45"/>
        <v>0</v>
      </c>
      <c r="H54" s="125">
        <f t="shared" si="45"/>
        <v>0</v>
      </c>
      <c r="I54" s="125">
        <f t="shared" si="45"/>
        <v>0</v>
      </c>
      <c r="J54" s="24" t="s">
        <v>255</v>
      </c>
      <c r="K54" s="125">
        <f t="shared" ref="K54:O54" si="46">K55+K56</f>
        <v>0</v>
      </c>
      <c r="L54" s="125">
        <f t="shared" si="46"/>
        <v>0</v>
      </c>
      <c r="M54" s="125">
        <f t="shared" si="46"/>
        <v>0</v>
      </c>
      <c r="N54" s="125">
        <f t="shared" si="46"/>
        <v>0</v>
      </c>
      <c r="O54" s="125">
        <f t="shared" si="46"/>
        <v>0</v>
      </c>
      <c r="P54" s="24" t="s">
        <v>255</v>
      </c>
      <c r="Q54" s="125">
        <f t="shared" ref="Q54:U54" si="47">Q55+Q56</f>
        <v>0</v>
      </c>
      <c r="R54" s="125">
        <f t="shared" si="47"/>
        <v>0</v>
      </c>
      <c r="S54" s="125">
        <f t="shared" si="47"/>
        <v>0</v>
      </c>
      <c r="T54" s="125">
        <f t="shared" si="47"/>
        <v>0</v>
      </c>
      <c r="U54" s="125">
        <f t="shared" si="47"/>
        <v>0</v>
      </c>
    </row>
    <row r="55" spans="1:21" ht="47.25">
      <c r="A55" s="127" t="s">
        <v>201</v>
      </c>
      <c r="B55" s="116" t="s">
        <v>247</v>
      </c>
      <c r="C55" s="130" t="s">
        <v>234</v>
      </c>
      <c r="D55" s="24" t="s">
        <v>255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24" t="s">
        <v>255</v>
      </c>
      <c r="K55" s="125">
        <v>0</v>
      </c>
      <c r="L55" s="125">
        <v>0</v>
      </c>
      <c r="M55" s="125">
        <v>0</v>
      </c>
      <c r="N55" s="125">
        <v>0</v>
      </c>
      <c r="O55" s="125">
        <v>0</v>
      </c>
      <c r="P55" s="24" t="s">
        <v>255</v>
      </c>
      <c r="Q55" s="125">
        <v>0</v>
      </c>
      <c r="R55" s="125">
        <v>0</v>
      </c>
      <c r="S55" s="125">
        <v>0</v>
      </c>
      <c r="T55" s="125">
        <v>0</v>
      </c>
      <c r="U55" s="125">
        <v>0</v>
      </c>
    </row>
    <row r="56" spans="1:21" ht="63">
      <c r="A56" s="127" t="s">
        <v>202</v>
      </c>
      <c r="B56" s="116" t="s">
        <v>248</v>
      </c>
      <c r="C56" s="130" t="s">
        <v>234</v>
      </c>
      <c r="D56" s="24" t="s">
        <v>255</v>
      </c>
      <c r="E56" s="125">
        <v>0</v>
      </c>
      <c r="F56" s="125">
        <v>0</v>
      </c>
      <c r="G56" s="125">
        <v>0</v>
      </c>
      <c r="H56" s="125">
        <v>0</v>
      </c>
      <c r="I56" s="125">
        <v>0</v>
      </c>
      <c r="J56" s="24" t="s">
        <v>255</v>
      </c>
      <c r="K56" s="125">
        <v>0</v>
      </c>
      <c r="L56" s="125">
        <v>0</v>
      </c>
      <c r="M56" s="125">
        <v>0</v>
      </c>
      <c r="N56" s="125">
        <v>0</v>
      </c>
      <c r="O56" s="125">
        <v>0</v>
      </c>
      <c r="P56" s="24" t="s">
        <v>255</v>
      </c>
      <c r="Q56" s="125">
        <v>0</v>
      </c>
      <c r="R56" s="125">
        <v>0</v>
      </c>
      <c r="S56" s="125">
        <v>0</v>
      </c>
      <c r="T56" s="125">
        <v>0</v>
      </c>
      <c r="U56" s="125">
        <v>0</v>
      </c>
    </row>
    <row r="57" spans="1:21" ht="94.5">
      <c r="A57" s="127" t="s">
        <v>145</v>
      </c>
      <c r="B57" s="116" t="s">
        <v>249</v>
      </c>
      <c r="C57" s="130" t="s">
        <v>234</v>
      </c>
      <c r="D57" s="24" t="s">
        <v>255</v>
      </c>
      <c r="E57" s="125">
        <f t="shared" ref="E57:I57" si="48">E58+E59</f>
        <v>0</v>
      </c>
      <c r="F57" s="125">
        <f t="shared" si="48"/>
        <v>0</v>
      </c>
      <c r="G57" s="125">
        <f t="shared" si="48"/>
        <v>0</v>
      </c>
      <c r="H57" s="125">
        <f t="shared" si="48"/>
        <v>0</v>
      </c>
      <c r="I57" s="125">
        <f t="shared" si="48"/>
        <v>0</v>
      </c>
      <c r="J57" s="24" t="s">
        <v>255</v>
      </c>
      <c r="K57" s="125">
        <f t="shared" ref="K57:O57" si="49">K58+K59</f>
        <v>0</v>
      </c>
      <c r="L57" s="125">
        <f t="shared" si="49"/>
        <v>0</v>
      </c>
      <c r="M57" s="125">
        <f t="shared" si="49"/>
        <v>0</v>
      </c>
      <c r="N57" s="125">
        <f t="shared" si="49"/>
        <v>0</v>
      </c>
      <c r="O57" s="125">
        <f t="shared" si="49"/>
        <v>0</v>
      </c>
      <c r="P57" s="24" t="s">
        <v>255</v>
      </c>
      <c r="Q57" s="125">
        <f t="shared" ref="Q57:U57" si="50">Q58+Q59</f>
        <v>0</v>
      </c>
      <c r="R57" s="125">
        <f t="shared" si="50"/>
        <v>0</v>
      </c>
      <c r="S57" s="125">
        <f t="shared" si="50"/>
        <v>0</v>
      </c>
      <c r="T57" s="125">
        <f t="shared" si="50"/>
        <v>0</v>
      </c>
      <c r="U57" s="125">
        <f t="shared" si="50"/>
        <v>0</v>
      </c>
    </row>
    <row r="58" spans="1:21" ht="78.75">
      <c r="A58" s="127" t="s">
        <v>203</v>
      </c>
      <c r="B58" s="116" t="s">
        <v>250</v>
      </c>
      <c r="C58" s="130" t="s">
        <v>234</v>
      </c>
      <c r="D58" s="24" t="s">
        <v>255</v>
      </c>
      <c r="E58" s="125">
        <v>0</v>
      </c>
      <c r="F58" s="125">
        <v>0</v>
      </c>
      <c r="G58" s="125">
        <v>0</v>
      </c>
      <c r="H58" s="125">
        <v>0</v>
      </c>
      <c r="I58" s="125">
        <v>0</v>
      </c>
      <c r="J58" s="24" t="s">
        <v>255</v>
      </c>
      <c r="K58" s="125">
        <v>0</v>
      </c>
      <c r="L58" s="125">
        <v>0</v>
      </c>
      <c r="M58" s="125">
        <v>0</v>
      </c>
      <c r="N58" s="125">
        <v>0</v>
      </c>
      <c r="O58" s="125">
        <v>0</v>
      </c>
      <c r="P58" s="24" t="s">
        <v>255</v>
      </c>
      <c r="Q58" s="125">
        <v>0</v>
      </c>
      <c r="R58" s="125">
        <v>0</v>
      </c>
      <c r="S58" s="125">
        <v>0</v>
      </c>
      <c r="T58" s="125">
        <v>0</v>
      </c>
      <c r="U58" s="125">
        <v>0</v>
      </c>
    </row>
    <row r="59" spans="1:21" ht="78.75">
      <c r="A59" s="127" t="s">
        <v>204</v>
      </c>
      <c r="B59" s="116" t="s">
        <v>251</v>
      </c>
      <c r="C59" s="130" t="s">
        <v>234</v>
      </c>
      <c r="D59" s="24" t="s">
        <v>255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24" t="s">
        <v>255</v>
      </c>
      <c r="K59" s="125">
        <v>0</v>
      </c>
      <c r="L59" s="125">
        <v>0</v>
      </c>
      <c r="M59" s="125">
        <v>0</v>
      </c>
      <c r="N59" s="125">
        <v>0</v>
      </c>
      <c r="O59" s="125">
        <v>0</v>
      </c>
      <c r="P59" s="24" t="s">
        <v>255</v>
      </c>
      <c r="Q59" s="125">
        <v>0</v>
      </c>
      <c r="R59" s="125">
        <v>0</v>
      </c>
      <c r="S59" s="125">
        <v>0</v>
      </c>
      <c r="T59" s="125">
        <v>0</v>
      </c>
      <c r="U59" s="125">
        <v>0</v>
      </c>
    </row>
    <row r="60" spans="1:21" ht="47.25">
      <c r="A60" s="127" t="s">
        <v>146</v>
      </c>
      <c r="B60" s="116" t="s">
        <v>252</v>
      </c>
      <c r="C60" s="130" t="s">
        <v>234</v>
      </c>
      <c r="D60" s="24" t="s">
        <v>255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  <c r="J60" s="24" t="s">
        <v>255</v>
      </c>
      <c r="K60" s="125">
        <v>0</v>
      </c>
      <c r="L60" s="125">
        <v>0</v>
      </c>
      <c r="M60" s="125">
        <v>0</v>
      </c>
      <c r="N60" s="125">
        <v>0</v>
      </c>
      <c r="O60" s="125">
        <v>0</v>
      </c>
      <c r="P60" s="24" t="s">
        <v>255</v>
      </c>
      <c r="Q60" s="125">
        <v>0</v>
      </c>
      <c r="R60" s="125">
        <v>0</v>
      </c>
      <c r="S60" s="125">
        <v>0</v>
      </c>
      <c r="T60" s="125">
        <v>0</v>
      </c>
      <c r="U60" s="125">
        <v>0</v>
      </c>
    </row>
    <row r="61" spans="1:21" ht="47.25">
      <c r="A61" s="127" t="s">
        <v>205</v>
      </c>
      <c r="B61" s="116" t="s">
        <v>253</v>
      </c>
      <c r="C61" s="130" t="s">
        <v>234</v>
      </c>
      <c r="D61" s="24" t="s">
        <v>255</v>
      </c>
      <c r="E61" s="125">
        <v>0</v>
      </c>
      <c r="F61" s="125">
        <v>0</v>
      </c>
      <c r="G61" s="125">
        <v>0</v>
      </c>
      <c r="H61" s="125">
        <v>0</v>
      </c>
      <c r="I61" s="125">
        <v>0</v>
      </c>
      <c r="J61" s="24" t="s">
        <v>255</v>
      </c>
      <c r="K61" s="125">
        <v>0</v>
      </c>
      <c r="L61" s="125">
        <v>0</v>
      </c>
      <c r="M61" s="125">
        <v>0</v>
      </c>
      <c r="N61" s="125">
        <v>0</v>
      </c>
      <c r="O61" s="125">
        <v>0</v>
      </c>
      <c r="P61" s="24" t="s">
        <v>255</v>
      </c>
      <c r="Q61" s="125">
        <v>0</v>
      </c>
      <c r="R61" s="125">
        <v>0</v>
      </c>
      <c r="S61" s="125">
        <v>0</v>
      </c>
      <c r="T61" s="125">
        <v>0</v>
      </c>
      <c r="U61" s="125">
        <v>0</v>
      </c>
    </row>
    <row r="62" spans="1:21" ht="31.5">
      <c r="A62" s="127" t="s">
        <v>206</v>
      </c>
      <c r="B62" s="115" t="s">
        <v>254</v>
      </c>
      <c r="C62" s="130" t="s">
        <v>234</v>
      </c>
      <c r="D62" s="24" t="s">
        <v>255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24" t="s">
        <v>255</v>
      </c>
      <c r="K62" s="125">
        <v>0</v>
      </c>
      <c r="L62" s="125">
        <v>0</v>
      </c>
      <c r="M62" s="125">
        <v>0</v>
      </c>
      <c r="N62" s="125">
        <v>0</v>
      </c>
      <c r="O62" s="125">
        <v>0</v>
      </c>
      <c r="P62" s="24" t="s">
        <v>255</v>
      </c>
      <c r="Q62" s="125">
        <v>0</v>
      </c>
      <c r="R62" s="125">
        <v>0</v>
      </c>
      <c r="S62" s="125">
        <v>0</v>
      </c>
      <c r="T62" s="125">
        <v>0</v>
      </c>
      <c r="U62" s="125">
        <v>0</v>
      </c>
    </row>
    <row r="63" spans="1:21" ht="31.5">
      <c r="A63" s="131" t="s">
        <v>440</v>
      </c>
      <c r="B63" s="115" t="s">
        <v>439</v>
      </c>
      <c r="C63" s="132" t="s">
        <v>437</v>
      </c>
      <c r="D63" s="24" t="s">
        <v>255</v>
      </c>
      <c r="E63" s="125">
        <v>0</v>
      </c>
      <c r="F63" s="125">
        <v>0</v>
      </c>
      <c r="G63" s="125">
        <v>0</v>
      </c>
      <c r="H63" s="125">
        <v>0</v>
      </c>
      <c r="I63" s="125">
        <v>0</v>
      </c>
      <c r="J63" s="24" t="s">
        <v>255</v>
      </c>
      <c r="K63" s="125">
        <v>0</v>
      </c>
      <c r="L63" s="125">
        <v>0</v>
      </c>
      <c r="M63" s="125">
        <v>0</v>
      </c>
      <c r="N63" s="125">
        <v>0</v>
      </c>
      <c r="O63" s="125">
        <v>0</v>
      </c>
      <c r="P63" s="24" t="s">
        <v>255</v>
      </c>
      <c r="Q63" s="125">
        <v>0</v>
      </c>
      <c r="R63" s="125">
        <v>0</v>
      </c>
      <c r="S63" s="125">
        <v>0</v>
      </c>
      <c r="T63" s="125">
        <v>0</v>
      </c>
      <c r="U63" s="125">
        <v>0</v>
      </c>
    </row>
    <row r="64" spans="1:21" ht="31.5">
      <c r="A64" s="131" t="s">
        <v>441</v>
      </c>
      <c r="B64" s="115" t="s">
        <v>439</v>
      </c>
      <c r="C64" s="133" t="s">
        <v>442</v>
      </c>
      <c r="D64" s="24" t="s">
        <v>255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24" t="s">
        <v>255</v>
      </c>
      <c r="K64" s="125">
        <v>0</v>
      </c>
      <c r="L64" s="125">
        <v>0</v>
      </c>
      <c r="M64" s="125">
        <v>0</v>
      </c>
      <c r="N64" s="125">
        <v>0</v>
      </c>
      <c r="O64" s="125">
        <v>0</v>
      </c>
      <c r="P64" s="24" t="s">
        <v>255</v>
      </c>
      <c r="Q64" s="125">
        <v>0</v>
      </c>
      <c r="R64" s="125">
        <v>0</v>
      </c>
      <c r="S64" s="125">
        <v>0</v>
      </c>
      <c r="T64" s="125">
        <v>0</v>
      </c>
      <c r="U64" s="125">
        <v>0</v>
      </c>
    </row>
    <row r="65" spans="1:21" ht="31.5">
      <c r="A65" s="134" t="s">
        <v>443</v>
      </c>
      <c r="B65" s="115" t="s">
        <v>439</v>
      </c>
      <c r="C65" s="135" t="s">
        <v>444</v>
      </c>
      <c r="D65" s="24" t="s">
        <v>255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24" t="s">
        <v>255</v>
      </c>
      <c r="K65" s="125">
        <v>0</v>
      </c>
      <c r="L65" s="125">
        <v>0</v>
      </c>
      <c r="M65" s="125">
        <v>0</v>
      </c>
      <c r="N65" s="125">
        <v>0</v>
      </c>
      <c r="O65" s="125">
        <v>0</v>
      </c>
      <c r="P65" s="24" t="s">
        <v>255</v>
      </c>
      <c r="Q65" s="125">
        <v>0</v>
      </c>
      <c r="R65" s="125">
        <v>0</v>
      </c>
      <c r="S65" s="125">
        <v>0</v>
      </c>
      <c r="T65" s="125">
        <v>0</v>
      </c>
      <c r="U65" s="125">
        <v>0</v>
      </c>
    </row>
  </sheetData>
  <mergeCells count="22">
    <mergeCell ref="C9:C12"/>
    <mergeCell ref="B9:B12"/>
    <mergeCell ref="A9:A12"/>
    <mergeCell ref="A4:U4"/>
    <mergeCell ref="A5:U5"/>
    <mergeCell ref="A6:U6"/>
    <mergeCell ref="A7:U7"/>
    <mergeCell ref="J10:O10"/>
    <mergeCell ref="J11:O11"/>
    <mergeCell ref="P10:U10"/>
    <mergeCell ref="P11:U11"/>
    <mergeCell ref="D9:U9"/>
    <mergeCell ref="D11:I11"/>
    <mergeCell ref="D10:I10"/>
    <mergeCell ref="AE10:AK10"/>
    <mergeCell ref="AL10:AR10"/>
    <mergeCell ref="AS10:AY10"/>
    <mergeCell ref="X11:AD11"/>
    <mergeCell ref="AE11:AK11"/>
    <mergeCell ref="AL11:AR11"/>
    <mergeCell ref="X10:AD10"/>
    <mergeCell ref="AS11:AY11"/>
  </mergeCells>
  <conditionalFormatting sqref="B14">
    <cfRule type="duplicateValues" dxfId="5" priority="1"/>
  </conditionalFormatting>
  <pageMargins left="0.59055118110236227" right="0.59055118110236227" top="1.1811023622047245" bottom="0.59055118110236227" header="0.31496062992125984" footer="0.31496062992125984"/>
  <pageSetup paperSize="9" scale="6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M65"/>
  <sheetViews>
    <sheetView view="pageBreakPreview" zoomScale="80" zoomScaleNormal="70" zoomScaleSheetLayoutView="80" workbookViewId="0">
      <pane xSplit="3" ySplit="13" topLeftCell="D53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5.75"/>
  <cols>
    <col min="1" max="1" width="11.375" style="70" customWidth="1"/>
    <col min="2" max="2" width="25.125" style="70" customWidth="1"/>
    <col min="3" max="3" width="13.875" style="70" customWidth="1"/>
    <col min="4" max="4" width="6.875" style="161" bestFit="1" customWidth="1"/>
    <col min="5" max="5" width="5.875" style="70" bestFit="1" customWidth="1"/>
    <col min="6" max="6" width="8" style="70" bestFit="1" customWidth="1"/>
    <col min="7" max="7" width="6.5" style="70" bestFit="1" customWidth="1"/>
    <col min="8" max="8" width="8" style="70" bestFit="1" customWidth="1"/>
    <col min="9" max="9" width="5.875" style="70" bestFit="1" customWidth="1"/>
    <col min="10" max="10" width="6.875" style="162" bestFit="1" customWidth="1"/>
    <col min="11" max="12" width="5.875" style="70" bestFit="1" customWidth="1"/>
    <col min="13" max="14" width="6.5" style="70" bestFit="1" customWidth="1"/>
    <col min="15" max="15" width="6.875" style="70" bestFit="1" customWidth="1"/>
    <col min="16" max="19" width="5.875" style="70" bestFit="1" customWidth="1"/>
    <col min="20" max="20" width="6.875" style="70" bestFit="1" customWidth="1"/>
    <col min="21" max="21" width="6.5" style="70" bestFit="1" customWidth="1"/>
    <col min="22" max="22" width="6.875" style="70" bestFit="1" customWidth="1"/>
    <col min="23" max="26" width="5.875" style="70" bestFit="1" customWidth="1"/>
    <col min="27" max="27" width="6.875" style="70" bestFit="1" customWidth="1"/>
    <col min="28" max="28" width="6.5" style="70" bestFit="1" customWidth="1"/>
    <col min="29" max="29" width="6.875" style="70" bestFit="1" customWidth="1"/>
    <col min="30" max="31" width="5.875" style="70" bestFit="1" customWidth="1"/>
    <col min="32" max="38" width="7.375" style="70" customWidth="1"/>
    <col min="39" max="39" width="5" style="70" customWidth="1"/>
    <col min="40" max="16384" width="9" style="70"/>
  </cols>
  <sheetData>
    <row r="1" spans="1:39" ht="18.75">
      <c r="A1" s="158"/>
      <c r="B1" s="136"/>
      <c r="C1" s="136"/>
      <c r="D1" s="137"/>
      <c r="E1" s="138"/>
      <c r="F1" s="138"/>
      <c r="G1" s="138"/>
      <c r="H1" s="138"/>
      <c r="I1" s="138"/>
      <c r="J1" s="139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4"/>
      <c r="AG1" s="144"/>
      <c r="AH1" s="144"/>
      <c r="AI1" s="144"/>
      <c r="AL1" s="10" t="s">
        <v>376</v>
      </c>
    </row>
    <row r="2" spans="1:39" ht="18.75">
      <c r="A2" s="141"/>
      <c r="B2" s="141"/>
      <c r="C2" s="141"/>
      <c r="D2" s="142"/>
      <c r="E2" s="141"/>
      <c r="F2" s="141"/>
      <c r="G2" s="141"/>
      <c r="H2" s="141"/>
      <c r="I2" s="141"/>
      <c r="J2" s="143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1" t="s">
        <v>314</v>
      </c>
    </row>
    <row r="3" spans="1:39" ht="18.75">
      <c r="A3" s="144"/>
      <c r="B3" s="144"/>
      <c r="C3" s="144"/>
      <c r="D3" s="145"/>
      <c r="E3" s="144"/>
      <c r="F3" s="144"/>
      <c r="G3" s="144"/>
      <c r="H3" s="144"/>
      <c r="I3" s="144"/>
      <c r="J3" s="146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1" t="s">
        <v>459</v>
      </c>
    </row>
    <row r="4" spans="1:39">
      <c r="A4" s="247" t="s">
        <v>107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247"/>
    </row>
    <row r="5" spans="1:39">
      <c r="A5" s="248" t="s">
        <v>109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</row>
    <row r="6" spans="1:39" ht="18.75">
      <c r="A6" s="241" t="s">
        <v>453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76"/>
    </row>
    <row r="7" spans="1:39">
      <c r="A7" s="242" t="s">
        <v>113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159"/>
    </row>
    <row r="8" spans="1:39">
      <c r="A8" s="250"/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47"/>
      <c r="AG8" s="147"/>
      <c r="AH8" s="147"/>
      <c r="AI8" s="147"/>
      <c r="AJ8" s="147"/>
      <c r="AK8" s="147"/>
      <c r="AL8" s="147"/>
    </row>
    <row r="9" spans="1:39">
      <c r="A9" s="238" t="s">
        <v>60</v>
      </c>
      <c r="B9" s="238" t="s">
        <v>17</v>
      </c>
      <c r="C9" s="238" t="s">
        <v>0</v>
      </c>
      <c r="D9" s="253" t="s">
        <v>28</v>
      </c>
      <c r="E9" s="253"/>
      <c r="F9" s="253"/>
      <c r="G9" s="253"/>
      <c r="H9" s="253"/>
      <c r="I9" s="253"/>
      <c r="J9" s="253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</row>
    <row r="10" spans="1:39" ht="15.75" customHeight="1">
      <c r="A10" s="238"/>
      <c r="B10" s="238"/>
      <c r="C10" s="238"/>
      <c r="D10" s="253"/>
      <c r="E10" s="253"/>
      <c r="F10" s="253"/>
      <c r="G10" s="253"/>
      <c r="H10" s="253"/>
      <c r="I10" s="253"/>
      <c r="J10" s="253"/>
      <c r="K10" s="243" t="s">
        <v>312</v>
      </c>
      <c r="L10" s="243"/>
      <c r="M10" s="243"/>
      <c r="N10" s="243"/>
      <c r="O10" s="243"/>
      <c r="P10" s="243"/>
      <c r="Q10" s="243"/>
      <c r="R10" s="243" t="s">
        <v>290</v>
      </c>
      <c r="S10" s="243"/>
      <c r="T10" s="243"/>
      <c r="U10" s="243"/>
      <c r="V10" s="243"/>
      <c r="W10" s="243"/>
      <c r="X10" s="243"/>
      <c r="Y10" s="243" t="s">
        <v>291</v>
      </c>
      <c r="Z10" s="243"/>
      <c r="AA10" s="243"/>
      <c r="AB10" s="243"/>
      <c r="AC10" s="243"/>
      <c r="AD10" s="243"/>
      <c r="AE10" s="243"/>
      <c r="AF10" s="249" t="s">
        <v>116</v>
      </c>
      <c r="AG10" s="249"/>
      <c r="AH10" s="249"/>
      <c r="AI10" s="249"/>
      <c r="AJ10" s="249"/>
      <c r="AK10" s="249"/>
      <c r="AL10" s="249"/>
    </row>
    <row r="11" spans="1:39">
      <c r="A11" s="238"/>
      <c r="B11" s="243"/>
      <c r="C11" s="243"/>
      <c r="D11" s="243" t="s">
        <v>10</v>
      </c>
      <c r="E11" s="243"/>
      <c r="F11" s="243"/>
      <c r="G11" s="243"/>
      <c r="H11" s="243"/>
      <c r="I11" s="243"/>
      <c r="J11" s="243"/>
      <c r="K11" s="243" t="s">
        <v>106</v>
      </c>
      <c r="L11" s="243"/>
      <c r="M11" s="243"/>
      <c r="N11" s="243"/>
      <c r="O11" s="243"/>
      <c r="P11" s="243"/>
      <c r="Q11" s="243"/>
      <c r="R11" s="243" t="s">
        <v>106</v>
      </c>
      <c r="S11" s="243"/>
      <c r="T11" s="243"/>
      <c r="U11" s="243"/>
      <c r="V11" s="243"/>
      <c r="W11" s="243"/>
      <c r="X11" s="243"/>
      <c r="Y11" s="243" t="s">
        <v>106</v>
      </c>
      <c r="Z11" s="243"/>
      <c r="AA11" s="243"/>
      <c r="AB11" s="243"/>
      <c r="AC11" s="243"/>
      <c r="AD11" s="243"/>
      <c r="AE11" s="243"/>
      <c r="AF11" s="243" t="s">
        <v>10</v>
      </c>
      <c r="AG11" s="243"/>
      <c r="AH11" s="243"/>
      <c r="AI11" s="243"/>
      <c r="AJ11" s="243"/>
      <c r="AK11" s="243"/>
      <c r="AL11" s="243"/>
    </row>
    <row r="12" spans="1:39" ht="48" customHeight="1">
      <c r="A12" s="238"/>
      <c r="B12" s="251"/>
      <c r="C12" s="252"/>
      <c r="D12" s="148" t="s">
        <v>356</v>
      </c>
      <c r="E12" s="148" t="s">
        <v>357</v>
      </c>
      <c r="F12" s="148" t="s">
        <v>372</v>
      </c>
      <c r="G12" s="148" t="s">
        <v>373</v>
      </c>
      <c r="H12" s="148" t="s">
        <v>374</v>
      </c>
      <c r="I12" s="148" t="s">
        <v>359</v>
      </c>
      <c r="J12" s="148" t="s">
        <v>360</v>
      </c>
      <c r="K12" s="148" t="s">
        <v>356</v>
      </c>
      <c r="L12" s="148" t="s">
        <v>357</v>
      </c>
      <c r="M12" s="148" t="s">
        <v>372</v>
      </c>
      <c r="N12" s="148" t="s">
        <v>373</v>
      </c>
      <c r="O12" s="148" t="s">
        <v>374</v>
      </c>
      <c r="P12" s="148" t="s">
        <v>359</v>
      </c>
      <c r="Q12" s="148" t="s">
        <v>360</v>
      </c>
      <c r="R12" s="148" t="s">
        <v>356</v>
      </c>
      <c r="S12" s="148" t="s">
        <v>357</v>
      </c>
      <c r="T12" s="148" t="s">
        <v>372</v>
      </c>
      <c r="U12" s="148" t="s">
        <v>373</v>
      </c>
      <c r="V12" s="148" t="s">
        <v>374</v>
      </c>
      <c r="W12" s="148" t="s">
        <v>359</v>
      </c>
      <c r="X12" s="148" t="s">
        <v>360</v>
      </c>
      <c r="Y12" s="148" t="s">
        <v>356</v>
      </c>
      <c r="Z12" s="148" t="s">
        <v>357</v>
      </c>
      <c r="AA12" s="148" t="s">
        <v>372</v>
      </c>
      <c r="AB12" s="148" t="s">
        <v>373</v>
      </c>
      <c r="AC12" s="148" t="s">
        <v>374</v>
      </c>
      <c r="AD12" s="148" t="s">
        <v>359</v>
      </c>
      <c r="AE12" s="148" t="s">
        <v>360</v>
      </c>
      <c r="AF12" s="148" t="s">
        <v>356</v>
      </c>
      <c r="AG12" s="148" t="s">
        <v>357</v>
      </c>
      <c r="AH12" s="148" t="s">
        <v>372</v>
      </c>
      <c r="AI12" s="148" t="s">
        <v>373</v>
      </c>
      <c r="AJ12" s="148" t="s">
        <v>374</v>
      </c>
      <c r="AK12" s="148" t="s">
        <v>359</v>
      </c>
      <c r="AL12" s="148" t="s">
        <v>360</v>
      </c>
    </row>
    <row r="13" spans="1:39">
      <c r="A13" s="149">
        <v>1</v>
      </c>
      <c r="B13" s="149">
        <v>2</v>
      </c>
      <c r="C13" s="149">
        <v>3</v>
      </c>
      <c r="D13" s="150" t="s">
        <v>37</v>
      </c>
      <c r="E13" s="151" t="s">
        <v>38</v>
      </c>
      <c r="F13" s="151" t="s">
        <v>39</v>
      </c>
      <c r="G13" s="151" t="s">
        <v>40</v>
      </c>
      <c r="H13" s="151" t="s">
        <v>41</v>
      </c>
      <c r="I13" s="151" t="s">
        <v>42</v>
      </c>
      <c r="J13" s="152" t="s">
        <v>64</v>
      </c>
      <c r="K13" s="151" t="s">
        <v>86</v>
      </c>
      <c r="L13" s="151" t="s">
        <v>87</v>
      </c>
      <c r="M13" s="151" t="s">
        <v>88</v>
      </c>
      <c r="N13" s="151" t="s">
        <v>89</v>
      </c>
      <c r="O13" s="151" t="s">
        <v>90</v>
      </c>
      <c r="P13" s="151" t="s">
        <v>91</v>
      </c>
      <c r="Q13" s="151" t="s">
        <v>168</v>
      </c>
      <c r="R13" s="151" t="s">
        <v>292</v>
      </c>
      <c r="S13" s="151" t="s">
        <v>293</v>
      </c>
      <c r="T13" s="151" t="s">
        <v>294</v>
      </c>
      <c r="U13" s="151" t="s">
        <v>295</v>
      </c>
      <c r="V13" s="151" t="s">
        <v>296</v>
      </c>
      <c r="W13" s="151" t="s">
        <v>297</v>
      </c>
      <c r="X13" s="151" t="s">
        <v>298</v>
      </c>
      <c r="Y13" s="151" t="s">
        <v>299</v>
      </c>
      <c r="Z13" s="151" t="s">
        <v>300</v>
      </c>
      <c r="AA13" s="151" t="s">
        <v>301</v>
      </c>
      <c r="AB13" s="151" t="s">
        <v>89</v>
      </c>
      <c r="AC13" s="151" t="s">
        <v>303</v>
      </c>
      <c r="AD13" s="151" t="s">
        <v>304</v>
      </c>
      <c r="AE13" s="151" t="s">
        <v>305</v>
      </c>
      <c r="AF13" s="151" t="s">
        <v>92</v>
      </c>
      <c r="AG13" s="151" t="s">
        <v>93</v>
      </c>
      <c r="AH13" s="151" t="s">
        <v>94</v>
      </c>
      <c r="AI13" s="151" t="s">
        <v>95</v>
      </c>
      <c r="AJ13" s="151" t="s">
        <v>96</v>
      </c>
      <c r="AK13" s="151" t="s">
        <v>97</v>
      </c>
      <c r="AL13" s="151" t="s">
        <v>98</v>
      </c>
    </row>
    <row r="14" spans="1:39" ht="47.25">
      <c r="A14" s="22">
        <v>0</v>
      </c>
      <c r="B14" s="23" t="s">
        <v>207</v>
      </c>
      <c r="C14" s="22" t="s">
        <v>320</v>
      </c>
      <c r="D14" s="110">
        <f t="shared" ref="D14:AE14" si="0">SUM(D15:D20)</f>
        <v>0</v>
      </c>
      <c r="E14" s="110">
        <f t="shared" si="0"/>
        <v>0</v>
      </c>
      <c r="F14" s="110">
        <f t="shared" si="0"/>
        <v>0</v>
      </c>
      <c r="G14" s="110">
        <f t="shared" si="0"/>
        <v>0</v>
      </c>
      <c r="H14" s="110">
        <f t="shared" si="0"/>
        <v>0</v>
      </c>
      <c r="I14" s="110">
        <f t="shared" si="0"/>
        <v>0</v>
      </c>
      <c r="J14" s="110">
        <f t="shared" si="0"/>
        <v>30</v>
      </c>
      <c r="K14" s="110">
        <f t="shared" si="0"/>
        <v>0</v>
      </c>
      <c r="L14" s="110">
        <f t="shared" si="0"/>
        <v>0</v>
      </c>
      <c r="M14" s="110">
        <f t="shared" si="0"/>
        <v>0</v>
      </c>
      <c r="N14" s="110">
        <f t="shared" si="0"/>
        <v>0</v>
      </c>
      <c r="O14" s="110">
        <f t="shared" si="0"/>
        <v>0</v>
      </c>
      <c r="P14" s="110">
        <f t="shared" si="0"/>
        <v>0</v>
      </c>
      <c r="Q14" s="110">
        <f t="shared" si="0"/>
        <v>10</v>
      </c>
      <c r="R14" s="110">
        <f t="shared" si="0"/>
        <v>0</v>
      </c>
      <c r="S14" s="110">
        <f t="shared" si="0"/>
        <v>0</v>
      </c>
      <c r="T14" s="110">
        <f t="shared" si="0"/>
        <v>0</v>
      </c>
      <c r="U14" s="110">
        <f t="shared" si="0"/>
        <v>0</v>
      </c>
      <c r="V14" s="110">
        <f t="shared" si="0"/>
        <v>0</v>
      </c>
      <c r="W14" s="110">
        <f t="shared" si="0"/>
        <v>0</v>
      </c>
      <c r="X14" s="110">
        <f t="shared" si="0"/>
        <v>10</v>
      </c>
      <c r="Y14" s="110">
        <f t="shared" si="0"/>
        <v>0</v>
      </c>
      <c r="Z14" s="110">
        <f t="shared" si="0"/>
        <v>0</v>
      </c>
      <c r="AA14" s="110">
        <f t="shared" si="0"/>
        <v>0</v>
      </c>
      <c r="AB14" s="110">
        <f t="shared" si="0"/>
        <v>0</v>
      </c>
      <c r="AC14" s="110">
        <f t="shared" si="0"/>
        <v>0</v>
      </c>
      <c r="AD14" s="110">
        <f t="shared" si="0"/>
        <v>0</v>
      </c>
      <c r="AE14" s="110">
        <f t="shared" si="0"/>
        <v>10</v>
      </c>
      <c r="AF14" s="69">
        <f>K14+R14+Y14</f>
        <v>0</v>
      </c>
      <c r="AG14" s="69">
        <f>L14+S14+Z14</f>
        <v>0</v>
      </c>
      <c r="AH14" s="69">
        <f>M14+T14+AA14</f>
        <v>0</v>
      </c>
      <c r="AI14" s="69">
        <f t="shared" ref="AI14:AL14" si="1">N14+U14+AB14</f>
        <v>0</v>
      </c>
      <c r="AJ14" s="69">
        <f t="shared" si="1"/>
        <v>0</v>
      </c>
      <c r="AK14" s="69">
        <f t="shared" si="1"/>
        <v>0</v>
      </c>
      <c r="AL14" s="69">
        <f t="shared" si="1"/>
        <v>30</v>
      </c>
    </row>
    <row r="15" spans="1:39" ht="31.5">
      <c r="A15" s="127" t="s">
        <v>180</v>
      </c>
      <c r="B15" s="153" t="s">
        <v>208</v>
      </c>
      <c r="C15" s="22" t="s">
        <v>320</v>
      </c>
      <c r="D15" s="110">
        <f t="shared" ref="D15:AE15" si="2">D22</f>
        <v>0</v>
      </c>
      <c r="E15" s="110">
        <f t="shared" si="2"/>
        <v>0</v>
      </c>
      <c r="F15" s="110">
        <f t="shared" si="2"/>
        <v>0</v>
      </c>
      <c r="G15" s="110">
        <f t="shared" si="2"/>
        <v>0</v>
      </c>
      <c r="H15" s="110">
        <f t="shared" si="2"/>
        <v>0</v>
      </c>
      <c r="I15" s="110">
        <f t="shared" si="2"/>
        <v>0</v>
      </c>
      <c r="J15" s="110">
        <f t="shared" si="2"/>
        <v>0</v>
      </c>
      <c r="K15" s="110">
        <f t="shared" si="2"/>
        <v>0</v>
      </c>
      <c r="L15" s="110">
        <f t="shared" si="2"/>
        <v>0</v>
      </c>
      <c r="M15" s="110">
        <f t="shared" si="2"/>
        <v>0</v>
      </c>
      <c r="N15" s="110">
        <f t="shared" si="2"/>
        <v>0</v>
      </c>
      <c r="O15" s="110">
        <f t="shared" si="2"/>
        <v>0</v>
      </c>
      <c r="P15" s="110">
        <f t="shared" si="2"/>
        <v>0</v>
      </c>
      <c r="Q15" s="110">
        <f t="shared" si="2"/>
        <v>0</v>
      </c>
      <c r="R15" s="110">
        <f t="shared" si="2"/>
        <v>0</v>
      </c>
      <c r="S15" s="110">
        <f t="shared" si="2"/>
        <v>0</v>
      </c>
      <c r="T15" s="110">
        <f t="shared" si="2"/>
        <v>0</v>
      </c>
      <c r="U15" s="110">
        <f t="shared" si="2"/>
        <v>0</v>
      </c>
      <c r="V15" s="110">
        <f t="shared" si="2"/>
        <v>0</v>
      </c>
      <c r="W15" s="110">
        <f t="shared" si="2"/>
        <v>0</v>
      </c>
      <c r="X15" s="110">
        <f t="shared" si="2"/>
        <v>0</v>
      </c>
      <c r="Y15" s="110">
        <f t="shared" si="2"/>
        <v>0</v>
      </c>
      <c r="Z15" s="110">
        <f t="shared" si="2"/>
        <v>0</v>
      </c>
      <c r="AA15" s="110">
        <f t="shared" si="2"/>
        <v>0</v>
      </c>
      <c r="AB15" s="110">
        <f t="shared" si="2"/>
        <v>0</v>
      </c>
      <c r="AC15" s="110">
        <f t="shared" si="2"/>
        <v>0</v>
      </c>
      <c r="AD15" s="110">
        <f t="shared" si="2"/>
        <v>0</v>
      </c>
      <c r="AE15" s="110">
        <f t="shared" si="2"/>
        <v>0</v>
      </c>
      <c r="AF15" s="69">
        <f t="shared" ref="AF15:AF65" si="3">K15+R15+Y15</f>
        <v>0</v>
      </c>
      <c r="AG15" s="69">
        <f t="shared" ref="AG15:AG65" si="4">L15+S15+Z15</f>
        <v>0</v>
      </c>
      <c r="AH15" s="69">
        <f t="shared" ref="AH15:AH65" si="5">M15+T15+AA15</f>
        <v>0</v>
      </c>
      <c r="AI15" s="69">
        <f t="shared" ref="AI15:AI65" si="6">N15+U15+AB15</f>
        <v>0</v>
      </c>
      <c r="AJ15" s="69">
        <f t="shared" ref="AJ15:AJ65" si="7">O15+V15+AC15</f>
        <v>0</v>
      </c>
      <c r="AK15" s="69">
        <f t="shared" ref="AK15:AK65" si="8">P15+W15+AD15</f>
        <v>0</v>
      </c>
      <c r="AL15" s="69">
        <f t="shared" ref="AL15:AL65" si="9">Q15+X15+AE15</f>
        <v>0</v>
      </c>
    </row>
    <row r="16" spans="1:39" ht="47.25">
      <c r="A16" s="127" t="s">
        <v>181</v>
      </c>
      <c r="B16" s="153" t="s">
        <v>209</v>
      </c>
      <c r="C16" s="22" t="s">
        <v>320</v>
      </c>
      <c r="D16" s="110">
        <f t="shared" ref="D16:AE16" si="10">D38</f>
        <v>0</v>
      </c>
      <c r="E16" s="110">
        <f t="shared" si="10"/>
        <v>0</v>
      </c>
      <c r="F16" s="110">
        <f t="shared" si="10"/>
        <v>0</v>
      </c>
      <c r="G16" s="110">
        <f t="shared" si="10"/>
        <v>0</v>
      </c>
      <c r="H16" s="110">
        <f t="shared" si="10"/>
        <v>0</v>
      </c>
      <c r="I16" s="110">
        <f t="shared" si="10"/>
        <v>0</v>
      </c>
      <c r="J16" s="110">
        <f t="shared" si="10"/>
        <v>0</v>
      </c>
      <c r="K16" s="110">
        <f t="shared" si="10"/>
        <v>0</v>
      </c>
      <c r="L16" s="110">
        <f t="shared" si="10"/>
        <v>0</v>
      </c>
      <c r="M16" s="110">
        <f t="shared" si="10"/>
        <v>0</v>
      </c>
      <c r="N16" s="110">
        <f t="shared" si="10"/>
        <v>0</v>
      </c>
      <c r="O16" s="110">
        <f t="shared" si="10"/>
        <v>0</v>
      </c>
      <c r="P16" s="110">
        <f t="shared" si="10"/>
        <v>0</v>
      </c>
      <c r="Q16" s="110">
        <f t="shared" si="10"/>
        <v>0</v>
      </c>
      <c r="R16" s="110">
        <f t="shared" si="10"/>
        <v>0</v>
      </c>
      <c r="S16" s="110">
        <f t="shared" si="10"/>
        <v>0</v>
      </c>
      <c r="T16" s="110">
        <f t="shared" si="10"/>
        <v>0</v>
      </c>
      <c r="U16" s="110">
        <f t="shared" si="10"/>
        <v>0</v>
      </c>
      <c r="V16" s="110">
        <f t="shared" si="10"/>
        <v>0</v>
      </c>
      <c r="W16" s="110">
        <f t="shared" si="10"/>
        <v>0</v>
      </c>
      <c r="X16" s="110">
        <f t="shared" si="10"/>
        <v>0</v>
      </c>
      <c r="Y16" s="110">
        <f t="shared" si="10"/>
        <v>0</v>
      </c>
      <c r="Z16" s="110">
        <f t="shared" si="10"/>
        <v>0</v>
      </c>
      <c r="AA16" s="110">
        <f t="shared" si="10"/>
        <v>0</v>
      </c>
      <c r="AB16" s="110">
        <f t="shared" si="10"/>
        <v>0</v>
      </c>
      <c r="AC16" s="110">
        <f t="shared" si="10"/>
        <v>0</v>
      </c>
      <c r="AD16" s="110">
        <f t="shared" si="10"/>
        <v>0</v>
      </c>
      <c r="AE16" s="110">
        <f t="shared" si="10"/>
        <v>0</v>
      </c>
      <c r="AF16" s="69">
        <f t="shared" si="3"/>
        <v>0</v>
      </c>
      <c r="AG16" s="69">
        <f t="shared" si="4"/>
        <v>0</v>
      </c>
      <c r="AH16" s="69">
        <f t="shared" si="5"/>
        <v>0</v>
      </c>
      <c r="AI16" s="69">
        <f t="shared" si="6"/>
        <v>0</v>
      </c>
      <c r="AJ16" s="69">
        <f t="shared" si="7"/>
        <v>0</v>
      </c>
      <c r="AK16" s="69">
        <f t="shared" si="8"/>
        <v>0</v>
      </c>
      <c r="AL16" s="69">
        <f t="shared" si="9"/>
        <v>0</v>
      </c>
    </row>
    <row r="17" spans="1:38" ht="94.5">
      <c r="A17" s="127" t="s">
        <v>182</v>
      </c>
      <c r="B17" s="153" t="s">
        <v>210</v>
      </c>
      <c r="C17" s="22" t="s">
        <v>320</v>
      </c>
      <c r="D17" s="110">
        <f t="shared" ref="D17:AE17" si="11">D57</f>
        <v>0</v>
      </c>
      <c r="E17" s="110">
        <f t="shared" si="11"/>
        <v>0</v>
      </c>
      <c r="F17" s="110">
        <f t="shared" si="11"/>
        <v>0</v>
      </c>
      <c r="G17" s="110">
        <f t="shared" si="11"/>
        <v>0</v>
      </c>
      <c r="H17" s="110">
        <f t="shared" si="11"/>
        <v>0</v>
      </c>
      <c r="I17" s="110">
        <f t="shared" si="11"/>
        <v>0</v>
      </c>
      <c r="J17" s="110">
        <f t="shared" si="11"/>
        <v>0</v>
      </c>
      <c r="K17" s="110">
        <f t="shared" si="11"/>
        <v>0</v>
      </c>
      <c r="L17" s="110">
        <f t="shared" si="11"/>
        <v>0</v>
      </c>
      <c r="M17" s="110">
        <f t="shared" si="11"/>
        <v>0</v>
      </c>
      <c r="N17" s="110">
        <f t="shared" si="11"/>
        <v>0</v>
      </c>
      <c r="O17" s="110">
        <f t="shared" si="11"/>
        <v>0</v>
      </c>
      <c r="P17" s="110">
        <f t="shared" si="11"/>
        <v>0</v>
      </c>
      <c r="Q17" s="110">
        <f t="shared" si="11"/>
        <v>0</v>
      </c>
      <c r="R17" s="110">
        <f t="shared" si="11"/>
        <v>0</v>
      </c>
      <c r="S17" s="110">
        <f t="shared" si="11"/>
        <v>0</v>
      </c>
      <c r="T17" s="110">
        <f t="shared" si="11"/>
        <v>0</v>
      </c>
      <c r="U17" s="110">
        <f t="shared" si="11"/>
        <v>0</v>
      </c>
      <c r="V17" s="110">
        <f t="shared" si="11"/>
        <v>0</v>
      </c>
      <c r="W17" s="110">
        <f t="shared" si="11"/>
        <v>0</v>
      </c>
      <c r="X17" s="110">
        <f t="shared" si="11"/>
        <v>0</v>
      </c>
      <c r="Y17" s="110">
        <f t="shared" si="11"/>
        <v>0</v>
      </c>
      <c r="Z17" s="110">
        <f t="shared" si="11"/>
        <v>0</v>
      </c>
      <c r="AA17" s="110">
        <f t="shared" si="11"/>
        <v>0</v>
      </c>
      <c r="AB17" s="110">
        <f t="shared" si="11"/>
        <v>0</v>
      </c>
      <c r="AC17" s="110">
        <f t="shared" si="11"/>
        <v>0</v>
      </c>
      <c r="AD17" s="110">
        <f t="shared" si="11"/>
        <v>0</v>
      </c>
      <c r="AE17" s="110">
        <f t="shared" si="11"/>
        <v>0</v>
      </c>
      <c r="AF17" s="69">
        <f t="shared" si="3"/>
        <v>0</v>
      </c>
      <c r="AG17" s="69">
        <f t="shared" si="4"/>
        <v>0</v>
      </c>
      <c r="AH17" s="69">
        <f t="shared" si="5"/>
        <v>0</v>
      </c>
      <c r="AI17" s="69">
        <f t="shared" si="6"/>
        <v>0</v>
      </c>
      <c r="AJ17" s="69">
        <f t="shared" si="7"/>
        <v>0</v>
      </c>
      <c r="AK17" s="69">
        <f t="shared" si="8"/>
        <v>0</v>
      </c>
      <c r="AL17" s="69">
        <f t="shared" si="9"/>
        <v>0</v>
      </c>
    </row>
    <row r="18" spans="1:38" ht="63">
      <c r="A18" s="127" t="s">
        <v>183</v>
      </c>
      <c r="B18" s="153" t="s">
        <v>211</v>
      </c>
      <c r="C18" s="22" t="s">
        <v>320</v>
      </c>
      <c r="D18" s="110">
        <f t="shared" ref="D18:AE20" si="12">D60</f>
        <v>0</v>
      </c>
      <c r="E18" s="110">
        <f t="shared" si="12"/>
        <v>0</v>
      </c>
      <c r="F18" s="110">
        <f t="shared" si="12"/>
        <v>0</v>
      </c>
      <c r="G18" s="110">
        <f t="shared" si="12"/>
        <v>0</v>
      </c>
      <c r="H18" s="110">
        <f t="shared" si="12"/>
        <v>0</v>
      </c>
      <c r="I18" s="110">
        <f t="shared" si="12"/>
        <v>0</v>
      </c>
      <c r="J18" s="110">
        <f t="shared" si="12"/>
        <v>0</v>
      </c>
      <c r="K18" s="110">
        <f t="shared" si="12"/>
        <v>0</v>
      </c>
      <c r="L18" s="110">
        <f t="shared" si="12"/>
        <v>0</v>
      </c>
      <c r="M18" s="110">
        <f t="shared" si="12"/>
        <v>0</v>
      </c>
      <c r="N18" s="110">
        <f t="shared" si="12"/>
        <v>0</v>
      </c>
      <c r="O18" s="110">
        <f t="shared" si="12"/>
        <v>0</v>
      </c>
      <c r="P18" s="110">
        <f t="shared" si="12"/>
        <v>0</v>
      </c>
      <c r="Q18" s="110">
        <f t="shared" si="12"/>
        <v>0</v>
      </c>
      <c r="R18" s="110">
        <f t="shared" si="12"/>
        <v>0</v>
      </c>
      <c r="S18" s="110">
        <f t="shared" si="12"/>
        <v>0</v>
      </c>
      <c r="T18" s="110">
        <f t="shared" si="12"/>
        <v>0</v>
      </c>
      <c r="U18" s="110">
        <f t="shared" si="12"/>
        <v>0</v>
      </c>
      <c r="V18" s="110">
        <f t="shared" si="12"/>
        <v>0</v>
      </c>
      <c r="W18" s="110">
        <f t="shared" si="12"/>
        <v>0</v>
      </c>
      <c r="X18" s="110">
        <f t="shared" si="12"/>
        <v>0</v>
      </c>
      <c r="Y18" s="110">
        <f t="shared" si="12"/>
        <v>0</v>
      </c>
      <c r="Z18" s="110">
        <f t="shared" si="12"/>
        <v>0</v>
      </c>
      <c r="AA18" s="110">
        <f t="shared" si="12"/>
        <v>0</v>
      </c>
      <c r="AB18" s="110">
        <f t="shared" si="12"/>
        <v>0</v>
      </c>
      <c r="AC18" s="110">
        <f t="shared" si="12"/>
        <v>0</v>
      </c>
      <c r="AD18" s="110">
        <f t="shared" si="12"/>
        <v>0</v>
      </c>
      <c r="AE18" s="110">
        <f t="shared" si="12"/>
        <v>0</v>
      </c>
      <c r="AF18" s="69">
        <f t="shared" si="3"/>
        <v>0</v>
      </c>
      <c r="AG18" s="69">
        <f t="shared" si="4"/>
        <v>0</v>
      </c>
      <c r="AH18" s="69">
        <f t="shared" si="5"/>
        <v>0</v>
      </c>
      <c r="AI18" s="69">
        <f t="shared" si="6"/>
        <v>0</v>
      </c>
      <c r="AJ18" s="69">
        <f t="shared" si="7"/>
        <v>0</v>
      </c>
      <c r="AK18" s="69">
        <f t="shared" si="8"/>
        <v>0</v>
      </c>
      <c r="AL18" s="69">
        <f t="shared" si="9"/>
        <v>0</v>
      </c>
    </row>
    <row r="19" spans="1:38" ht="78.75">
      <c r="A19" s="127" t="s">
        <v>184</v>
      </c>
      <c r="B19" s="153" t="s">
        <v>212</v>
      </c>
      <c r="C19" s="22" t="s">
        <v>320</v>
      </c>
      <c r="D19" s="110">
        <f t="shared" si="12"/>
        <v>0</v>
      </c>
      <c r="E19" s="110">
        <f t="shared" si="12"/>
        <v>0</v>
      </c>
      <c r="F19" s="110">
        <f t="shared" si="12"/>
        <v>0</v>
      </c>
      <c r="G19" s="110">
        <f t="shared" si="12"/>
        <v>0</v>
      </c>
      <c r="H19" s="110">
        <f t="shared" si="12"/>
        <v>0</v>
      </c>
      <c r="I19" s="110">
        <f t="shared" si="12"/>
        <v>0</v>
      </c>
      <c r="J19" s="110">
        <f t="shared" si="12"/>
        <v>0</v>
      </c>
      <c r="K19" s="110">
        <f t="shared" si="12"/>
        <v>0</v>
      </c>
      <c r="L19" s="110">
        <f t="shared" si="12"/>
        <v>0</v>
      </c>
      <c r="M19" s="110">
        <f t="shared" si="12"/>
        <v>0</v>
      </c>
      <c r="N19" s="110">
        <f t="shared" si="12"/>
        <v>0</v>
      </c>
      <c r="O19" s="110">
        <f t="shared" si="12"/>
        <v>0</v>
      </c>
      <c r="P19" s="110">
        <f t="shared" si="12"/>
        <v>0</v>
      </c>
      <c r="Q19" s="110">
        <f t="shared" si="12"/>
        <v>0</v>
      </c>
      <c r="R19" s="110">
        <f t="shared" si="12"/>
        <v>0</v>
      </c>
      <c r="S19" s="110">
        <f t="shared" si="12"/>
        <v>0</v>
      </c>
      <c r="T19" s="110">
        <f t="shared" si="12"/>
        <v>0</v>
      </c>
      <c r="U19" s="110">
        <f t="shared" si="12"/>
        <v>0</v>
      </c>
      <c r="V19" s="110">
        <f t="shared" si="12"/>
        <v>0</v>
      </c>
      <c r="W19" s="110">
        <f t="shared" si="12"/>
        <v>0</v>
      </c>
      <c r="X19" s="110">
        <f t="shared" si="12"/>
        <v>0</v>
      </c>
      <c r="Y19" s="110">
        <f t="shared" si="12"/>
        <v>0</v>
      </c>
      <c r="Z19" s="110">
        <f t="shared" si="12"/>
        <v>0</v>
      </c>
      <c r="AA19" s="110">
        <f t="shared" si="12"/>
        <v>0</v>
      </c>
      <c r="AB19" s="110">
        <f t="shared" si="12"/>
        <v>0</v>
      </c>
      <c r="AC19" s="110">
        <f t="shared" si="12"/>
        <v>0</v>
      </c>
      <c r="AD19" s="110">
        <f t="shared" si="12"/>
        <v>0</v>
      </c>
      <c r="AE19" s="110">
        <f t="shared" si="12"/>
        <v>0</v>
      </c>
      <c r="AF19" s="69">
        <f t="shared" si="3"/>
        <v>0</v>
      </c>
      <c r="AG19" s="69">
        <f t="shared" si="4"/>
        <v>0</v>
      </c>
      <c r="AH19" s="69">
        <f t="shared" si="5"/>
        <v>0</v>
      </c>
      <c r="AI19" s="69">
        <f t="shared" si="6"/>
        <v>0</v>
      </c>
      <c r="AJ19" s="69">
        <f t="shared" si="7"/>
        <v>0</v>
      </c>
      <c r="AK19" s="69">
        <f t="shared" si="8"/>
        <v>0</v>
      </c>
      <c r="AL19" s="69">
        <f t="shared" si="9"/>
        <v>0</v>
      </c>
    </row>
    <row r="20" spans="1:38" ht="31.5">
      <c r="A20" s="127" t="s">
        <v>185</v>
      </c>
      <c r="B20" s="153" t="s">
        <v>213</v>
      </c>
      <c r="C20" s="22" t="s">
        <v>320</v>
      </c>
      <c r="D20" s="110">
        <f t="shared" si="12"/>
        <v>0</v>
      </c>
      <c r="E20" s="110">
        <f t="shared" si="12"/>
        <v>0</v>
      </c>
      <c r="F20" s="110">
        <f t="shared" si="12"/>
        <v>0</v>
      </c>
      <c r="G20" s="110">
        <f t="shared" si="12"/>
        <v>0</v>
      </c>
      <c r="H20" s="110">
        <f t="shared" si="12"/>
        <v>0</v>
      </c>
      <c r="I20" s="110">
        <f t="shared" si="12"/>
        <v>0</v>
      </c>
      <c r="J20" s="110">
        <f t="shared" si="12"/>
        <v>30</v>
      </c>
      <c r="K20" s="110">
        <f t="shared" si="12"/>
        <v>0</v>
      </c>
      <c r="L20" s="110">
        <f t="shared" si="12"/>
        <v>0</v>
      </c>
      <c r="M20" s="110">
        <f t="shared" si="12"/>
        <v>0</v>
      </c>
      <c r="N20" s="110">
        <f t="shared" si="12"/>
        <v>0</v>
      </c>
      <c r="O20" s="110">
        <f t="shared" si="12"/>
        <v>0</v>
      </c>
      <c r="P20" s="110">
        <f t="shared" si="12"/>
        <v>0</v>
      </c>
      <c r="Q20" s="110">
        <f t="shared" si="12"/>
        <v>10</v>
      </c>
      <c r="R20" s="110">
        <f t="shared" si="12"/>
        <v>0</v>
      </c>
      <c r="S20" s="110">
        <f t="shared" si="12"/>
        <v>0</v>
      </c>
      <c r="T20" s="110">
        <f t="shared" si="12"/>
        <v>0</v>
      </c>
      <c r="U20" s="110">
        <f t="shared" si="12"/>
        <v>0</v>
      </c>
      <c r="V20" s="110">
        <f t="shared" si="12"/>
        <v>0</v>
      </c>
      <c r="W20" s="110">
        <f t="shared" si="12"/>
        <v>0</v>
      </c>
      <c r="X20" s="110">
        <f t="shared" si="12"/>
        <v>10</v>
      </c>
      <c r="Y20" s="110">
        <f t="shared" si="12"/>
        <v>0</v>
      </c>
      <c r="Z20" s="110">
        <f t="shared" si="12"/>
        <v>0</v>
      </c>
      <c r="AA20" s="110">
        <f t="shared" si="12"/>
        <v>0</v>
      </c>
      <c r="AB20" s="110">
        <f t="shared" si="12"/>
        <v>0</v>
      </c>
      <c r="AC20" s="110">
        <f t="shared" si="12"/>
        <v>0</v>
      </c>
      <c r="AD20" s="110">
        <f t="shared" si="12"/>
        <v>0</v>
      </c>
      <c r="AE20" s="110">
        <f t="shared" si="12"/>
        <v>10</v>
      </c>
      <c r="AF20" s="69">
        <f>K20+R20+Y20</f>
        <v>0</v>
      </c>
      <c r="AG20" s="69">
        <f t="shared" si="4"/>
        <v>0</v>
      </c>
      <c r="AH20" s="69">
        <f t="shared" si="5"/>
        <v>0</v>
      </c>
      <c r="AI20" s="69">
        <f t="shared" si="6"/>
        <v>0</v>
      </c>
      <c r="AJ20" s="69">
        <f t="shared" si="7"/>
        <v>0</v>
      </c>
      <c r="AK20" s="69">
        <f t="shared" si="8"/>
        <v>0</v>
      </c>
      <c r="AL20" s="69">
        <f t="shared" si="9"/>
        <v>30</v>
      </c>
    </row>
    <row r="21" spans="1:38" ht="18.75">
      <c r="A21" s="128" t="s">
        <v>186</v>
      </c>
      <c r="B21" s="154" t="s">
        <v>179</v>
      </c>
      <c r="C21" s="22" t="s">
        <v>234</v>
      </c>
      <c r="D21" s="110">
        <f t="shared" ref="D21:AE21" si="13">D14</f>
        <v>0</v>
      </c>
      <c r="E21" s="110">
        <f t="shared" si="13"/>
        <v>0</v>
      </c>
      <c r="F21" s="110">
        <f t="shared" si="13"/>
        <v>0</v>
      </c>
      <c r="G21" s="110">
        <f t="shared" si="13"/>
        <v>0</v>
      </c>
      <c r="H21" s="110">
        <f t="shared" si="13"/>
        <v>0</v>
      </c>
      <c r="I21" s="110">
        <f t="shared" si="13"/>
        <v>0</v>
      </c>
      <c r="J21" s="110">
        <f t="shared" si="13"/>
        <v>30</v>
      </c>
      <c r="K21" s="110">
        <f t="shared" si="13"/>
        <v>0</v>
      </c>
      <c r="L21" s="110">
        <f t="shared" si="13"/>
        <v>0</v>
      </c>
      <c r="M21" s="110">
        <f t="shared" si="13"/>
        <v>0</v>
      </c>
      <c r="N21" s="110">
        <f t="shared" si="13"/>
        <v>0</v>
      </c>
      <c r="O21" s="110">
        <f t="shared" si="13"/>
        <v>0</v>
      </c>
      <c r="P21" s="110">
        <f t="shared" si="13"/>
        <v>0</v>
      </c>
      <c r="Q21" s="110">
        <f t="shared" si="13"/>
        <v>10</v>
      </c>
      <c r="R21" s="110">
        <f t="shared" si="13"/>
        <v>0</v>
      </c>
      <c r="S21" s="110">
        <f t="shared" si="13"/>
        <v>0</v>
      </c>
      <c r="T21" s="110">
        <f t="shared" si="13"/>
        <v>0</v>
      </c>
      <c r="U21" s="110">
        <f t="shared" si="13"/>
        <v>0</v>
      </c>
      <c r="V21" s="110">
        <f t="shared" si="13"/>
        <v>0</v>
      </c>
      <c r="W21" s="110">
        <f t="shared" si="13"/>
        <v>0</v>
      </c>
      <c r="X21" s="110">
        <f t="shared" si="13"/>
        <v>10</v>
      </c>
      <c r="Y21" s="110">
        <f t="shared" si="13"/>
        <v>0</v>
      </c>
      <c r="Z21" s="110">
        <f t="shared" si="13"/>
        <v>0</v>
      </c>
      <c r="AA21" s="110">
        <f t="shared" si="13"/>
        <v>0</v>
      </c>
      <c r="AB21" s="110">
        <f t="shared" si="13"/>
        <v>0</v>
      </c>
      <c r="AC21" s="110">
        <f t="shared" si="13"/>
        <v>0</v>
      </c>
      <c r="AD21" s="110">
        <f t="shared" si="13"/>
        <v>0</v>
      </c>
      <c r="AE21" s="110">
        <f t="shared" si="13"/>
        <v>10</v>
      </c>
      <c r="AF21" s="69">
        <f>K21+R21+Y21</f>
        <v>0</v>
      </c>
      <c r="AG21" s="69">
        <f t="shared" si="4"/>
        <v>0</v>
      </c>
      <c r="AH21" s="69">
        <f t="shared" si="5"/>
        <v>0</v>
      </c>
      <c r="AI21" s="69">
        <f t="shared" si="6"/>
        <v>0</v>
      </c>
      <c r="AJ21" s="69">
        <f t="shared" si="7"/>
        <v>0</v>
      </c>
      <c r="AK21" s="69">
        <f t="shared" si="8"/>
        <v>0</v>
      </c>
      <c r="AL21" s="69">
        <f t="shared" si="9"/>
        <v>30</v>
      </c>
    </row>
    <row r="22" spans="1:38" ht="47.25">
      <c r="A22" s="127" t="s">
        <v>120</v>
      </c>
      <c r="B22" s="153" t="s">
        <v>214</v>
      </c>
      <c r="C22" s="155" t="s">
        <v>234</v>
      </c>
      <c r="D22" s="110">
        <f t="shared" ref="D22:AE22" si="14">D23+D27+D30+D35</f>
        <v>0</v>
      </c>
      <c r="E22" s="110">
        <f t="shared" si="14"/>
        <v>0</v>
      </c>
      <c r="F22" s="110">
        <f t="shared" si="14"/>
        <v>0</v>
      </c>
      <c r="G22" s="110">
        <f t="shared" si="14"/>
        <v>0</v>
      </c>
      <c r="H22" s="110">
        <f t="shared" si="14"/>
        <v>0</v>
      </c>
      <c r="I22" s="110">
        <f t="shared" si="14"/>
        <v>0</v>
      </c>
      <c r="J22" s="110">
        <f t="shared" si="14"/>
        <v>0</v>
      </c>
      <c r="K22" s="110">
        <f t="shared" si="14"/>
        <v>0</v>
      </c>
      <c r="L22" s="110">
        <f t="shared" si="14"/>
        <v>0</v>
      </c>
      <c r="M22" s="110">
        <f t="shared" si="14"/>
        <v>0</v>
      </c>
      <c r="N22" s="110">
        <f t="shared" si="14"/>
        <v>0</v>
      </c>
      <c r="O22" s="110">
        <f t="shared" si="14"/>
        <v>0</v>
      </c>
      <c r="P22" s="110">
        <f t="shared" si="14"/>
        <v>0</v>
      </c>
      <c r="Q22" s="110">
        <f t="shared" si="14"/>
        <v>0</v>
      </c>
      <c r="R22" s="110">
        <f t="shared" si="14"/>
        <v>0</v>
      </c>
      <c r="S22" s="110">
        <f t="shared" si="14"/>
        <v>0</v>
      </c>
      <c r="T22" s="110">
        <f t="shared" si="14"/>
        <v>0</v>
      </c>
      <c r="U22" s="110">
        <f t="shared" si="14"/>
        <v>0</v>
      </c>
      <c r="V22" s="110">
        <f t="shared" si="14"/>
        <v>0</v>
      </c>
      <c r="W22" s="110">
        <f t="shared" si="14"/>
        <v>0</v>
      </c>
      <c r="X22" s="110">
        <f t="shared" si="14"/>
        <v>0</v>
      </c>
      <c r="Y22" s="110">
        <f t="shared" si="14"/>
        <v>0</v>
      </c>
      <c r="Z22" s="110">
        <f t="shared" si="14"/>
        <v>0</v>
      </c>
      <c r="AA22" s="110">
        <f t="shared" si="14"/>
        <v>0</v>
      </c>
      <c r="AB22" s="110">
        <f t="shared" si="14"/>
        <v>0</v>
      </c>
      <c r="AC22" s="110">
        <f t="shared" si="14"/>
        <v>0</v>
      </c>
      <c r="AD22" s="110">
        <f t="shared" si="14"/>
        <v>0</v>
      </c>
      <c r="AE22" s="110">
        <f t="shared" si="14"/>
        <v>0</v>
      </c>
      <c r="AF22" s="69">
        <f t="shared" si="3"/>
        <v>0</v>
      </c>
      <c r="AG22" s="69">
        <f t="shared" si="4"/>
        <v>0</v>
      </c>
      <c r="AH22" s="69">
        <f t="shared" si="5"/>
        <v>0</v>
      </c>
      <c r="AI22" s="69">
        <f t="shared" si="6"/>
        <v>0</v>
      </c>
      <c r="AJ22" s="69">
        <f t="shared" si="7"/>
        <v>0</v>
      </c>
      <c r="AK22" s="69">
        <f t="shared" si="8"/>
        <v>0</v>
      </c>
      <c r="AL22" s="69">
        <f t="shared" si="9"/>
        <v>0</v>
      </c>
    </row>
    <row r="23" spans="1:38" ht="78.75">
      <c r="A23" s="127" t="s">
        <v>121</v>
      </c>
      <c r="B23" s="153" t="s">
        <v>215</v>
      </c>
      <c r="C23" s="155" t="s">
        <v>234</v>
      </c>
      <c r="D23" s="110">
        <f t="shared" ref="D23:AE23" si="15">SUM(D24:D26)</f>
        <v>0</v>
      </c>
      <c r="E23" s="110">
        <f t="shared" si="15"/>
        <v>0</v>
      </c>
      <c r="F23" s="110">
        <f t="shared" si="15"/>
        <v>0</v>
      </c>
      <c r="G23" s="110">
        <f t="shared" si="15"/>
        <v>0</v>
      </c>
      <c r="H23" s="110">
        <f t="shared" si="15"/>
        <v>0</v>
      </c>
      <c r="I23" s="110">
        <f t="shared" si="15"/>
        <v>0</v>
      </c>
      <c r="J23" s="110">
        <f t="shared" si="15"/>
        <v>0</v>
      </c>
      <c r="K23" s="110">
        <f t="shared" si="15"/>
        <v>0</v>
      </c>
      <c r="L23" s="110">
        <f t="shared" si="15"/>
        <v>0</v>
      </c>
      <c r="M23" s="110">
        <f t="shared" si="15"/>
        <v>0</v>
      </c>
      <c r="N23" s="110">
        <f t="shared" si="15"/>
        <v>0</v>
      </c>
      <c r="O23" s="110">
        <f t="shared" si="15"/>
        <v>0</v>
      </c>
      <c r="P23" s="110">
        <f t="shared" si="15"/>
        <v>0</v>
      </c>
      <c r="Q23" s="110">
        <f t="shared" si="15"/>
        <v>0</v>
      </c>
      <c r="R23" s="110">
        <f t="shared" si="15"/>
        <v>0</v>
      </c>
      <c r="S23" s="110">
        <f t="shared" si="15"/>
        <v>0</v>
      </c>
      <c r="T23" s="110">
        <f t="shared" si="15"/>
        <v>0</v>
      </c>
      <c r="U23" s="110">
        <f t="shared" si="15"/>
        <v>0</v>
      </c>
      <c r="V23" s="110">
        <f t="shared" si="15"/>
        <v>0</v>
      </c>
      <c r="W23" s="110">
        <f t="shared" si="15"/>
        <v>0</v>
      </c>
      <c r="X23" s="110">
        <f t="shared" si="15"/>
        <v>0</v>
      </c>
      <c r="Y23" s="110">
        <f t="shared" si="15"/>
        <v>0</v>
      </c>
      <c r="Z23" s="110">
        <f t="shared" si="15"/>
        <v>0</v>
      </c>
      <c r="AA23" s="110">
        <f t="shared" si="15"/>
        <v>0</v>
      </c>
      <c r="AB23" s="110">
        <f t="shared" si="15"/>
        <v>0</v>
      </c>
      <c r="AC23" s="110">
        <f t="shared" si="15"/>
        <v>0</v>
      </c>
      <c r="AD23" s="110">
        <f t="shared" si="15"/>
        <v>0</v>
      </c>
      <c r="AE23" s="110">
        <f t="shared" si="15"/>
        <v>0</v>
      </c>
      <c r="AF23" s="69">
        <f t="shared" si="3"/>
        <v>0</v>
      </c>
      <c r="AG23" s="69">
        <f t="shared" si="4"/>
        <v>0</v>
      </c>
      <c r="AH23" s="69">
        <f t="shared" si="5"/>
        <v>0</v>
      </c>
      <c r="AI23" s="69">
        <f t="shared" si="6"/>
        <v>0</v>
      </c>
      <c r="AJ23" s="69">
        <f t="shared" si="7"/>
        <v>0</v>
      </c>
      <c r="AK23" s="69">
        <f t="shared" si="8"/>
        <v>0</v>
      </c>
      <c r="AL23" s="69">
        <f t="shared" si="9"/>
        <v>0</v>
      </c>
    </row>
    <row r="24" spans="1:38" ht="110.25">
      <c r="A24" s="127" t="s">
        <v>135</v>
      </c>
      <c r="B24" s="153" t="s">
        <v>216</v>
      </c>
      <c r="C24" s="155" t="s">
        <v>234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  <c r="S24" s="110">
        <v>0</v>
      </c>
      <c r="T24" s="110">
        <v>0</v>
      </c>
      <c r="U24" s="110">
        <v>0</v>
      </c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  <c r="AB24" s="110">
        <v>0</v>
      </c>
      <c r="AC24" s="110">
        <v>0</v>
      </c>
      <c r="AD24" s="110">
        <v>0</v>
      </c>
      <c r="AE24" s="110">
        <v>0</v>
      </c>
      <c r="AF24" s="69">
        <f t="shared" si="3"/>
        <v>0</v>
      </c>
      <c r="AG24" s="69">
        <f t="shared" si="4"/>
        <v>0</v>
      </c>
      <c r="AH24" s="69">
        <f t="shared" si="5"/>
        <v>0</v>
      </c>
      <c r="AI24" s="69">
        <f t="shared" si="6"/>
        <v>0</v>
      </c>
      <c r="AJ24" s="69">
        <f t="shared" si="7"/>
        <v>0</v>
      </c>
      <c r="AK24" s="69">
        <f t="shared" si="8"/>
        <v>0</v>
      </c>
      <c r="AL24" s="69">
        <f t="shared" si="9"/>
        <v>0</v>
      </c>
    </row>
    <row r="25" spans="1:38" ht="110.25">
      <c r="A25" s="127" t="s">
        <v>136</v>
      </c>
      <c r="B25" s="153" t="s">
        <v>438</v>
      </c>
      <c r="C25" s="155" t="s">
        <v>234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110">
        <v>0</v>
      </c>
      <c r="T25" s="110">
        <v>0</v>
      </c>
      <c r="U25" s="110">
        <v>0</v>
      </c>
      <c r="V25" s="110">
        <v>0</v>
      </c>
      <c r="W25" s="110">
        <v>0</v>
      </c>
      <c r="X25" s="110">
        <v>0</v>
      </c>
      <c r="Y25" s="110">
        <v>0</v>
      </c>
      <c r="Z25" s="110">
        <v>0</v>
      </c>
      <c r="AA25" s="110">
        <v>0</v>
      </c>
      <c r="AB25" s="110">
        <v>0</v>
      </c>
      <c r="AC25" s="110">
        <v>0</v>
      </c>
      <c r="AD25" s="110">
        <v>0</v>
      </c>
      <c r="AE25" s="110">
        <v>0</v>
      </c>
      <c r="AF25" s="69">
        <f t="shared" si="3"/>
        <v>0</v>
      </c>
      <c r="AG25" s="69">
        <f t="shared" si="4"/>
        <v>0</v>
      </c>
      <c r="AH25" s="69">
        <f t="shared" si="5"/>
        <v>0</v>
      </c>
      <c r="AI25" s="69">
        <f t="shared" si="6"/>
        <v>0</v>
      </c>
      <c r="AJ25" s="69">
        <f t="shared" si="7"/>
        <v>0</v>
      </c>
      <c r="AK25" s="69">
        <f t="shared" si="8"/>
        <v>0</v>
      </c>
      <c r="AL25" s="69">
        <f t="shared" si="9"/>
        <v>0</v>
      </c>
    </row>
    <row r="26" spans="1:38" ht="94.5">
      <c r="A26" s="127" t="s">
        <v>187</v>
      </c>
      <c r="B26" s="153" t="s">
        <v>217</v>
      </c>
      <c r="C26" s="155" t="s">
        <v>234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69">
        <f t="shared" si="3"/>
        <v>0</v>
      </c>
      <c r="AG26" s="69">
        <f t="shared" si="4"/>
        <v>0</v>
      </c>
      <c r="AH26" s="69">
        <f t="shared" si="5"/>
        <v>0</v>
      </c>
      <c r="AI26" s="69">
        <f t="shared" si="6"/>
        <v>0</v>
      </c>
      <c r="AJ26" s="69">
        <f t="shared" si="7"/>
        <v>0</v>
      </c>
      <c r="AK26" s="69">
        <f t="shared" si="8"/>
        <v>0</v>
      </c>
      <c r="AL26" s="69">
        <f t="shared" si="9"/>
        <v>0</v>
      </c>
    </row>
    <row r="27" spans="1:38" ht="63">
      <c r="A27" s="127" t="s">
        <v>122</v>
      </c>
      <c r="B27" s="153" t="s">
        <v>218</v>
      </c>
      <c r="C27" s="155" t="s">
        <v>234</v>
      </c>
      <c r="D27" s="110">
        <f t="shared" ref="D27:AE27" si="16">D28+D29</f>
        <v>0</v>
      </c>
      <c r="E27" s="110">
        <f t="shared" si="16"/>
        <v>0</v>
      </c>
      <c r="F27" s="110">
        <f t="shared" si="16"/>
        <v>0</v>
      </c>
      <c r="G27" s="110">
        <f t="shared" si="16"/>
        <v>0</v>
      </c>
      <c r="H27" s="110">
        <f t="shared" si="16"/>
        <v>0</v>
      </c>
      <c r="I27" s="110">
        <f t="shared" si="16"/>
        <v>0</v>
      </c>
      <c r="J27" s="110">
        <f t="shared" si="16"/>
        <v>0</v>
      </c>
      <c r="K27" s="110">
        <f t="shared" si="16"/>
        <v>0</v>
      </c>
      <c r="L27" s="110">
        <f t="shared" si="16"/>
        <v>0</v>
      </c>
      <c r="M27" s="110">
        <f t="shared" si="16"/>
        <v>0</v>
      </c>
      <c r="N27" s="110">
        <f t="shared" si="16"/>
        <v>0</v>
      </c>
      <c r="O27" s="110">
        <f t="shared" si="16"/>
        <v>0</v>
      </c>
      <c r="P27" s="110">
        <f t="shared" si="16"/>
        <v>0</v>
      </c>
      <c r="Q27" s="110">
        <f t="shared" si="16"/>
        <v>0</v>
      </c>
      <c r="R27" s="110">
        <f t="shared" si="16"/>
        <v>0</v>
      </c>
      <c r="S27" s="110">
        <f t="shared" si="16"/>
        <v>0</v>
      </c>
      <c r="T27" s="110">
        <f t="shared" si="16"/>
        <v>0</v>
      </c>
      <c r="U27" s="110">
        <f t="shared" si="16"/>
        <v>0</v>
      </c>
      <c r="V27" s="110">
        <f t="shared" si="16"/>
        <v>0</v>
      </c>
      <c r="W27" s="110">
        <f t="shared" si="16"/>
        <v>0</v>
      </c>
      <c r="X27" s="110">
        <f t="shared" si="16"/>
        <v>0</v>
      </c>
      <c r="Y27" s="110">
        <f t="shared" si="16"/>
        <v>0</v>
      </c>
      <c r="Z27" s="110">
        <f t="shared" si="16"/>
        <v>0</v>
      </c>
      <c r="AA27" s="110">
        <f t="shared" si="16"/>
        <v>0</v>
      </c>
      <c r="AB27" s="110">
        <f t="shared" si="16"/>
        <v>0</v>
      </c>
      <c r="AC27" s="110">
        <f t="shared" si="16"/>
        <v>0</v>
      </c>
      <c r="AD27" s="110">
        <f t="shared" si="16"/>
        <v>0</v>
      </c>
      <c r="AE27" s="110">
        <f t="shared" si="16"/>
        <v>0</v>
      </c>
      <c r="AF27" s="69">
        <f t="shared" si="3"/>
        <v>0</v>
      </c>
      <c r="AG27" s="69">
        <f t="shared" si="4"/>
        <v>0</v>
      </c>
      <c r="AH27" s="69">
        <f t="shared" si="5"/>
        <v>0</v>
      </c>
      <c r="AI27" s="69">
        <f t="shared" si="6"/>
        <v>0</v>
      </c>
      <c r="AJ27" s="69">
        <f t="shared" si="7"/>
        <v>0</v>
      </c>
      <c r="AK27" s="69">
        <f t="shared" si="8"/>
        <v>0</v>
      </c>
      <c r="AL27" s="69">
        <f t="shared" si="9"/>
        <v>0</v>
      </c>
    </row>
    <row r="28" spans="1:38" ht="110.25">
      <c r="A28" s="127" t="s">
        <v>188</v>
      </c>
      <c r="B28" s="153" t="s">
        <v>219</v>
      </c>
      <c r="C28" s="155" t="s">
        <v>234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  <c r="AB28" s="110">
        <v>0</v>
      </c>
      <c r="AC28" s="110">
        <v>0</v>
      </c>
      <c r="AD28" s="110">
        <v>0</v>
      </c>
      <c r="AE28" s="110">
        <v>0</v>
      </c>
      <c r="AF28" s="69">
        <f t="shared" si="3"/>
        <v>0</v>
      </c>
      <c r="AG28" s="69">
        <f t="shared" si="4"/>
        <v>0</v>
      </c>
      <c r="AH28" s="69">
        <f t="shared" si="5"/>
        <v>0</v>
      </c>
      <c r="AI28" s="69">
        <f t="shared" si="6"/>
        <v>0</v>
      </c>
      <c r="AJ28" s="69">
        <f t="shared" si="7"/>
        <v>0</v>
      </c>
      <c r="AK28" s="69">
        <f t="shared" si="8"/>
        <v>0</v>
      </c>
      <c r="AL28" s="69">
        <f t="shared" si="9"/>
        <v>0</v>
      </c>
    </row>
    <row r="29" spans="1:38" ht="78.75">
      <c r="A29" s="127" t="s">
        <v>189</v>
      </c>
      <c r="B29" s="153" t="s">
        <v>220</v>
      </c>
      <c r="C29" s="155" t="s">
        <v>234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  <c r="S29" s="110">
        <v>0</v>
      </c>
      <c r="T29" s="110">
        <v>0</v>
      </c>
      <c r="U29" s="110">
        <v>0</v>
      </c>
      <c r="V29" s="110">
        <v>0</v>
      </c>
      <c r="W29" s="110">
        <v>0</v>
      </c>
      <c r="X29" s="110">
        <v>0</v>
      </c>
      <c r="Y29" s="110">
        <v>0</v>
      </c>
      <c r="Z29" s="110">
        <v>0</v>
      </c>
      <c r="AA29" s="110">
        <v>0</v>
      </c>
      <c r="AB29" s="110">
        <v>0</v>
      </c>
      <c r="AC29" s="110">
        <v>0</v>
      </c>
      <c r="AD29" s="110">
        <v>0</v>
      </c>
      <c r="AE29" s="110">
        <v>0</v>
      </c>
      <c r="AF29" s="69">
        <f t="shared" si="3"/>
        <v>0</v>
      </c>
      <c r="AG29" s="69">
        <f t="shared" si="4"/>
        <v>0</v>
      </c>
      <c r="AH29" s="69">
        <f t="shared" si="5"/>
        <v>0</v>
      </c>
      <c r="AI29" s="69">
        <f t="shared" si="6"/>
        <v>0</v>
      </c>
      <c r="AJ29" s="69">
        <f t="shared" si="7"/>
        <v>0</v>
      </c>
      <c r="AK29" s="69">
        <f t="shared" si="8"/>
        <v>0</v>
      </c>
      <c r="AL29" s="69">
        <f t="shared" si="9"/>
        <v>0</v>
      </c>
    </row>
    <row r="30" spans="1:38" ht="78.75">
      <c r="A30" s="127" t="s">
        <v>123</v>
      </c>
      <c r="B30" s="153" t="s">
        <v>221</v>
      </c>
      <c r="C30" s="155" t="s">
        <v>234</v>
      </c>
      <c r="D30" s="110">
        <f t="shared" ref="D30:AE30" si="17">D31+D32+D33+D34</f>
        <v>0</v>
      </c>
      <c r="E30" s="110">
        <f t="shared" si="17"/>
        <v>0</v>
      </c>
      <c r="F30" s="110">
        <f t="shared" si="17"/>
        <v>0</v>
      </c>
      <c r="G30" s="110">
        <f t="shared" si="17"/>
        <v>0</v>
      </c>
      <c r="H30" s="110">
        <f t="shared" si="17"/>
        <v>0</v>
      </c>
      <c r="I30" s="110">
        <f t="shared" si="17"/>
        <v>0</v>
      </c>
      <c r="J30" s="110">
        <f t="shared" si="17"/>
        <v>0</v>
      </c>
      <c r="K30" s="110">
        <f t="shared" si="17"/>
        <v>0</v>
      </c>
      <c r="L30" s="110">
        <f t="shared" si="17"/>
        <v>0</v>
      </c>
      <c r="M30" s="110">
        <f t="shared" si="17"/>
        <v>0</v>
      </c>
      <c r="N30" s="110">
        <f t="shared" si="17"/>
        <v>0</v>
      </c>
      <c r="O30" s="110">
        <f t="shared" si="17"/>
        <v>0</v>
      </c>
      <c r="P30" s="110">
        <f t="shared" si="17"/>
        <v>0</v>
      </c>
      <c r="Q30" s="110">
        <f t="shared" si="17"/>
        <v>0</v>
      </c>
      <c r="R30" s="110">
        <f t="shared" si="17"/>
        <v>0</v>
      </c>
      <c r="S30" s="110">
        <f t="shared" si="17"/>
        <v>0</v>
      </c>
      <c r="T30" s="110">
        <f t="shared" si="17"/>
        <v>0</v>
      </c>
      <c r="U30" s="110">
        <f t="shared" si="17"/>
        <v>0</v>
      </c>
      <c r="V30" s="110">
        <f t="shared" si="17"/>
        <v>0</v>
      </c>
      <c r="W30" s="110">
        <f t="shared" si="17"/>
        <v>0</v>
      </c>
      <c r="X30" s="110">
        <f t="shared" si="17"/>
        <v>0</v>
      </c>
      <c r="Y30" s="110">
        <f t="shared" si="17"/>
        <v>0</v>
      </c>
      <c r="Z30" s="110">
        <f t="shared" si="17"/>
        <v>0</v>
      </c>
      <c r="AA30" s="110">
        <f t="shared" si="17"/>
        <v>0</v>
      </c>
      <c r="AB30" s="110">
        <f t="shared" si="17"/>
        <v>0</v>
      </c>
      <c r="AC30" s="110">
        <f t="shared" si="17"/>
        <v>0</v>
      </c>
      <c r="AD30" s="110">
        <f t="shared" si="17"/>
        <v>0</v>
      </c>
      <c r="AE30" s="110">
        <f t="shared" si="17"/>
        <v>0</v>
      </c>
      <c r="AF30" s="69">
        <f t="shared" si="3"/>
        <v>0</v>
      </c>
      <c r="AG30" s="69">
        <f t="shared" si="4"/>
        <v>0</v>
      </c>
      <c r="AH30" s="69">
        <f t="shared" si="5"/>
        <v>0</v>
      </c>
      <c r="AI30" s="69">
        <f t="shared" si="6"/>
        <v>0</v>
      </c>
      <c r="AJ30" s="69">
        <f t="shared" si="7"/>
        <v>0</v>
      </c>
      <c r="AK30" s="69">
        <f t="shared" si="8"/>
        <v>0</v>
      </c>
      <c r="AL30" s="69">
        <f t="shared" si="9"/>
        <v>0</v>
      </c>
    </row>
    <row r="31" spans="1:38" ht="63">
      <c r="A31" s="127" t="s">
        <v>137</v>
      </c>
      <c r="B31" s="153" t="s">
        <v>222</v>
      </c>
      <c r="C31" s="155" t="s">
        <v>234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0">
        <v>0</v>
      </c>
      <c r="AA31" s="110">
        <v>0</v>
      </c>
      <c r="AB31" s="110">
        <v>0</v>
      </c>
      <c r="AC31" s="110">
        <v>0</v>
      </c>
      <c r="AD31" s="110">
        <v>0</v>
      </c>
      <c r="AE31" s="110">
        <v>0</v>
      </c>
      <c r="AF31" s="69">
        <f t="shared" si="3"/>
        <v>0</v>
      </c>
      <c r="AG31" s="69">
        <f t="shared" si="4"/>
        <v>0</v>
      </c>
      <c r="AH31" s="69">
        <f t="shared" si="5"/>
        <v>0</v>
      </c>
      <c r="AI31" s="69">
        <f t="shared" si="6"/>
        <v>0</v>
      </c>
      <c r="AJ31" s="69">
        <f t="shared" si="7"/>
        <v>0</v>
      </c>
      <c r="AK31" s="69">
        <f t="shared" si="8"/>
        <v>0</v>
      </c>
      <c r="AL31" s="69">
        <f t="shared" si="9"/>
        <v>0</v>
      </c>
    </row>
    <row r="32" spans="1:38" ht="173.25">
      <c r="A32" s="127" t="s">
        <v>137</v>
      </c>
      <c r="B32" s="153" t="s">
        <v>223</v>
      </c>
      <c r="C32" s="155" t="s">
        <v>234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0">
        <v>0</v>
      </c>
      <c r="AA32" s="110">
        <v>0</v>
      </c>
      <c r="AB32" s="110">
        <v>0</v>
      </c>
      <c r="AC32" s="110">
        <v>0</v>
      </c>
      <c r="AD32" s="110">
        <v>0</v>
      </c>
      <c r="AE32" s="110">
        <v>0</v>
      </c>
      <c r="AF32" s="69">
        <f t="shared" si="3"/>
        <v>0</v>
      </c>
      <c r="AG32" s="69">
        <f t="shared" si="4"/>
        <v>0</v>
      </c>
      <c r="AH32" s="69">
        <f t="shared" si="5"/>
        <v>0</v>
      </c>
      <c r="AI32" s="69">
        <f t="shared" si="6"/>
        <v>0</v>
      </c>
      <c r="AJ32" s="69">
        <f t="shared" si="7"/>
        <v>0</v>
      </c>
      <c r="AK32" s="69">
        <f t="shared" si="8"/>
        <v>0</v>
      </c>
      <c r="AL32" s="69">
        <f t="shared" si="9"/>
        <v>0</v>
      </c>
    </row>
    <row r="33" spans="1:38" ht="157.5">
      <c r="A33" s="127" t="s">
        <v>137</v>
      </c>
      <c r="B33" s="153" t="s">
        <v>224</v>
      </c>
      <c r="C33" s="155" t="s">
        <v>234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0">
        <v>0</v>
      </c>
      <c r="AA33" s="110">
        <v>0</v>
      </c>
      <c r="AB33" s="110">
        <v>0</v>
      </c>
      <c r="AC33" s="110">
        <v>0</v>
      </c>
      <c r="AD33" s="110">
        <v>0</v>
      </c>
      <c r="AE33" s="110">
        <v>0</v>
      </c>
      <c r="AF33" s="69">
        <f t="shared" si="3"/>
        <v>0</v>
      </c>
      <c r="AG33" s="69">
        <f t="shared" si="4"/>
        <v>0</v>
      </c>
      <c r="AH33" s="69">
        <f t="shared" si="5"/>
        <v>0</v>
      </c>
      <c r="AI33" s="69">
        <f t="shared" si="6"/>
        <v>0</v>
      </c>
      <c r="AJ33" s="69">
        <f t="shared" si="7"/>
        <v>0</v>
      </c>
      <c r="AK33" s="69">
        <f t="shared" si="8"/>
        <v>0</v>
      </c>
      <c r="AL33" s="69">
        <f t="shared" si="9"/>
        <v>0</v>
      </c>
    </row>
    <row r="34" spans="1:38" ht="173.25">
      <c r="A34" s="127" t="s">
        <v>137</v>
      </c>
      <c r="B34" s="153" t="s">
        <v>225</v>
      </c>
      <c r="C34" s="155" t="s">
        <v>234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0">
        <v>0</v>
      </c>
      <c r="AA34" s="110">
        <v>0</v>
      </c>
      <c r="AB34" s="110">
        <v>0</v>
      </c>
      <c r="AC34" s="110">
        <v>0</v>
      </c>
      <c r="AD34" s="110">
        <v>0</v>
      </c>
      <c r="AE34" s="110">
        <v>0</v>
      </c>
      <c r="AF34" s="69">
        <f t="shared" si="3"/>
        <v>0</v>
      </c>
      <c r="AG34" s="69">
        <f t="shared" si="4"/>
        <v>0</v>
      </c>
      <c r="AH34" s="69">
        <f t="shared" si="5"/>
        <v>0</v>
      </c>
      <c r="AI34" s="69">
        <f t="shared" si="6"/>
        <v>0</v>
      </c>
      <c r="AJ34" s="69">
        <f t="shared" si="7"/>
        <v>0</v>
      </c>
      <c r="AK34" s="69">
        <f t="shared" si="8"/>
        <v>0</v>
      </c>
      <c r="AL34" s="69">
        <f t="shared" si="9"/>
        <v>0</v>
      </c>
    </row>
    <row r="35" spans="1:38" ht="141.75">
      <c r="A35" s="127" t="s">
        <v>124</v>
      </c>
      <c r="B35" s="153" t="s">
        <v>226</v>
      </c>
      <c r="C35" s="155" t="s">
        <v>234</v>
      </c>
      <c r="D35" s="110">
        <f t="shared" ref="D35:AE35" si="18">D36+D37</f>
        <v>0</v>
      </c>
      <c r="E35" s="110">
        <f t="shared" si="18"/>
        <v>0</v>
      </c>
      <c r="F35" s="110">
        <f t="shared" si="18"/>
        <v>0</v>
      </c>
      <c r="G35" s="110">
        <f t="shared" si="18"/>
        <v>0</v>
      </c>
      <c r="H35" s="110">
        <f t="shared" si="18"/>
        <v>0</v>
      </c>
      <c r="I35" s="110">
        <f t="shared" si="18"/>
        <v>0</v>
      </c>
      <c r="J35" s="110">
        <f t="shared" si="18"/>
        <v>0</v>
      </c>
      <c r="K35" s="110">
        <f t="shared" si="18"/>
        <v>0</v>
      </c>
      <c r="L35" s="110">
        <f t="shared" si="18"/>
        <v>0</v>
      </c>
      <c r="M35" s="110">
        <f t="shared" si="18"/>
        <v>0</v>
      </c>
      <c r="N35" s="110">
        <f t="shared" si="18"/>
        <v>0</v>
      </c>
      <c r="O35" s="110">
        <f t="shared" si="18"/>
        <v>0</v>
      </c>
      <c r="P35" s="110">
        <f t="shared" si="18"/>
        <v>0</v>
      </c>
      <c r="Q35" s="110">
        <f t="shared" si="18"/>
        <v>0</v>
      </c>
      <c r="R35" s="110">
        <f t="shared" si="18"/>
        <v>0</v>
      </c>
      <c r="S35" s="110">
        <f t="shared" si="18"/>
        <v>0</v>
      </c>
      <c r="T35" s="110">
        <f t="shared" si="18"/>
        <v>0</v>
      </c>
      <c r="U35" s="110">
        <f t="shared" si="18"/>
        <v>0</v>
      </c>
      <c r="V35" s="110">
        <f t="shared" si="18"/>
        <v>0</v>
      </c>
      <c r="W35" s="110">
        <f t="shared" si="18"/>
        <v>0</v>
      </c>
      <c r="X35" s="110">
        <f t="shared" si="18"/>
        <v>0</v>
      </c>
      <c r="Y35" s="110">
        <f t="shared" si="18"/>
        <v>0</v>
      </c>
      <c r="Z35" s="110">
        <f t="shared" si="18"/>
        <v>0</v>
      </c>
      <c r="AA35" s="110">
        <f t="shared" si="18"/>
        <v>0</v>
      </c>
      <c r="AB35" s="110">
        <f t="shared" si="18"/>
        <v>0</v>
      </c>
      <c r="AC35" s="110">
        <f t="shared" si="18"/>
        <v>0</v>
      </c>
      <c r="AD35" s="110">
        <f t="shared" si="18"/>
        <v>0</v>
      </c>
      <c r="AE35" s="110">
        <f t="shared" si="18"/>
        <v>0</v>
      </c>
      <c r="AF35" s="69">
        <f t="shared" si="3"/>
        <v>0</v>
      </c>
      <c r="AG35" s="69">
        <f t="shared" si="4"/>
        <v>0</v>
      </c>
      <c r="AH35" s="69">
        <f t="shared" si="5"/>
        <v>0</v>
      </c>
      <c r="AI35" s="69">
        <f t="shared" si="6"/>
        <v>0</v>
      </c>
      <c r="AJ35" s="69">
        <f t="shared" si="7"/>
        <v>0</v>
      </c>
      <c r="AK35" s="69">
        <f t="shared" si="8"/>
        <v>0</v>
      </c>
      <c r="AL35" s="69">
        <f t="shared" si="9"/>
        <v>0</v>
      </c>
    </row>
    <row r="36" spans="1:38" ht="126">
      <c r="A36" s="127" t="s">
        <v>190</v>
      </c>
      <c r="B36" s="153" t="s">
        <v>227</v>
      </c>
      <c r="C36" s="155" t="s">
        <v>234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>
        <v>0</v>
      </c>
      <c r="AA36" s="110">
        <v>0</v>
      </c>
      <c r="AB36" s="110">
        <v>0</v>
      </c>
      <c r="AC36" s="110">
        <v>0</v>
      </c>
      <c r="AD36" s="110">
        <v>0</v>
      </c>
      <c r="AE36" s="110">
        <v>0</v>
      </c>
      <c r="AF36" s="69">
        <f t="shared" si="3"/>
        <v>0</v>
      </c>
      <c r="AG36" s="69">
        <f t="shared" si="4"/>
        <v>0</v>
      </c>
      <c r="AH36" s="69">
        <f t="shared" si="5"/>
        <v>0</v>
      </c>
      <c r="AI36" s="69">
        <f t="shared" si="6"/>
        <v>0</v>
      </c>
      <c r="AJ36" s="69">
        <f t="shared" si="7"/>
        <v>0</v>
      </c>
      <c r="AK36" s="69">
        <f t="shared" si="8"/>
        <v>0</v>
      </c>
      <c r="AL36" s="69">
        <f t="shared" si="9"/>
        <v>0</v>
      </c>
    </row>
    <row r="37" spans="1:38" ht="141.75">
      <c r="A37" s="127" t="s">
        <v>191</v>
      </c>
      <c r="B37" s="153" t="s">
        <v>228</v>
      </c>
      <c r="C37" s="155" t="s">
        <v>234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>
        <v>0</v>
      </c>
      <c r="AA37" s="110">
        <v>0</v>
      </c>
      <c r="AB37" s="110">
        <v>0</v>
      </c>
      <c r="AC37" s="110">
        <v>0</v>
      </c>
      <c r="AD37" s="110">
        <v>0</v>
      </c>
      <c r="AE37" s="110">
        <v>0</v>
      </c>
      <c r="AF37" s="69">
        <f t="shared" si="3"/>
        <v>0</v>
      </c>
      <c r="AG37" s="69">
        <f t="shared" si="4"/>
        <v>0</v>
      </c>
      <c r="AH37" s="69">
        <f t="shared" si="5"/>
        <v>0</v>
      </c>
      <c r="AI37" s="69">
        <f t="shared" si="6"/>
        <v>0</v>
      </c>
      <c r="AJ37" s="69">
        <f t="shared" si="7"/>
        <v>0</v>
      </c>
      <c r="AK37" s="69">
        <f t="shared" si="8"/>
        <v>0</v>
      </c>
      <c r="AL37" s="69">
        <f t="shared" si="9"/>
        <v>0</v>
      </c>
    </row>
    <row r="38" spans="1:38" ht="63">
      <c r="A38" s="127" t="s">
        <v>125</v>
      </c>
      <c r="B38" s="153" t="s">
        <v>229</v>
      </c>
      <c r="C38" s="155" t="s">
        <v>234</v>
      </c>
      <c r="D38" s="110">
        <f t="shared" ref="D38:AE38" si="19">D39+D42+D45+D54</f>
        <v>0</v>
      </c>
      <c r="E38" s="110">
        <f t="shared" si="19"/>
        <v>0</v>
      </c>
      <c r="F38" s="110">
        <f t="shared" si="19"/>
        <v>0</v>
      </c>
      <c r="G38" s="110">
        <f t="shared" si="19"/>
        <v>0</v>
      </c>
      <c r="H38" s="110">
        <f t="shared" si="19"/>
        <v>0</v>
      </c>
      <c r="I38" s="110">
        <f t="shared" si="19"/>
        <v>0</v>
      </c>
      <c r="J38" s="110">
        <f t="shared" si="19"/>
        <v>0</v>
      </c>
      <c r="K38" s="110">
        <f t="shared" si="19"/>
        <v>0</v>
      </c>
      <c r="L38" s="110">
        <f t="shared" si="19"/>
        <v>0</v>
      </c>
      <c r="M38" s="110">
        <f t="shared" si="19"/>
        <v>0</v>
      </c>
      <c r="N38" s="110">
        <f t="shared" si="19"/>
        <v>0</v>
      </c>
      <c r="O38" s="110">
        <f t="shared" si="19"/>
        <v>0</v>
      </c>
      <c r="P38" s="110">
        <f t="shared" si="19"/>
        <v>0</v>
      </c>
      <c r="Q38" s="110">
        <f t="shared" si="19"/>
        <v>0</v>
      </c>
      <c r="R38" s="110">
        <f t="shared" si="19"/>
        <v>0</v>
      </c>
      <c r="S38" s="110">
        <f t="shared" si="19"/>
        <v>0</v>
      </c>
      <c r="T38" s="110">
        <f t="shared" si="19"/>
        <v>0</v>
      </c>
      <c r="U38" s="110">
        <f t="shared" si="19"/>
        <v>0</v>
      </c>
      <c r="V38" s="110">
        <f t="shared" si="19"/>
        <v>0</v>
      </c>
      <c r="W38" s="110">
        <f t="shared" si="19"/>
        <v>0</v>
      </c>
      <c r="X38" s="110">
        <f t="shared" si="19"/>
        <v>0</v>
      </c>
      <c r="Y38" s="110">
        <f t="shared" si="19"/>
        <v>0</v>
      </c>
      <c r="Z38" s="110">
        <f t="shared" si="19"/>
        <v>0</v>
      </c>
      <c r="AA38" s="110">
        <f t="shared" si="19"/>
        <v>0</v>
      </c>
      <c r="AB38" s="110">
        <f t="shared" si="19"/>
        <v>0</v>
      </c>
      <c r="AC38" s="110">
        <f t="shared" si="19"/>
        <v>0</v>
      </c>
      <c r="AD38" s="110">
        <f t="shared" si="19"/>
        <v>0</v>
      </c>
      <c r="AE38" s="110">
        <f t="shared" si="19"/>
        <v>0</v>
      </c>
      <c r="AF38" s="69">
        <f t="shared" si="3"/>
        <v>0</v>
      </c>
      <c r="AG38" s="69">
        <f t="shared" si="4"/>
        <v>0</v>
      </c>
      <c r="AH38" s="69">
        <f t="shared" si="5"/>
        <v>0</v>
      </c>
      <c r="AI38" s="69">
        <f t="shared" si="6"/>
        <v>0</v>
      </c>
      <c r="AJ38" s="69">
        <f t="shared" si="7"/>
        <v>0</v>
      </c>
      <c r="AK38" s="69">
        <f t="shared" si="8"/>
        <v>0</v>
      </c>
      <c r="AL38" s="69">
        <f t="shared" si="9"/>
        <v>0</v>
      </c>
    </row>
    <row r="39" spans="1:38" ht="110.25">
      <c r="A39" s="127" t="s">
        <v>138</v>
      </c>
      <c r="B39" s="153" t="s">
        <v>230</v>
      </c>
      <c r="C39" s="155" t="s">
        <v>234</v>
      </c>
      <c r="D39" s="110">
        <f t="shared" ref="D39:AE39" si="20">D40+D41</f>
        <v>0</v>
      </c>
      <c r="E39" s="110">
        <f t="shared" si="20"/>
        <v>0</v>
      </c>
      <c r="F39" s="110">
        <f t="shared" si="20"/>
        <v>0</v>
      </c>
      <c r="G39" s="110">
        <f t="shared" si="20"/>
        <v>0</v>
      </c>
      <c r="H39" s="110">
        <f t="shared" si="20"/>
        <v>0</v>
      </c>
      <c r="I39" s="110">
        <f t="shared" si="20"/>
        <v>0</v>
      </c>
      <c r="J39" s="110">
        <f t="shared" si="20"/>
        <v>0</v>
      </c>
      <c r="K39" s="110">
        <f t="shared" si="20"/>
        <v>0</v>
      </c>
      <c r="L39" s="110">
        <f t="shared" si="20"/>
        <v>0</v>
      </c>
      <c r="M39" s="110">
        <f t="shared" si="20"/>
        <v>0</v>
      </c>
      <c r="N39" s="110">
        <f t="shared" si="20"/>
        <v>0</v>
      </c>
      <c r="O39" s="110">
        <f t="shared" si="20"/>
        <v>0</v>
      </c>
      <c r="P39" s="110">
        <f t="shared" si="20"/>
        <v>0</v>
      </c>
      <c r="Q39" s="110">
        <f t="shared" si="20"/>
        <v>0</v>
      </c>
      <c r="R39" s="110">
        <f t="shared" si="20"/>
        <v>0</v>
      </c>
      <c r="S39" s="110">
        <f t="shared" si="20"/>
        <v>0</v>
      </c>
      <c r="T39" s="110">
        <f t="shared" si="20"/>
        <v>0</v>
      </c>
      <c r="U39" s="110">
        <f t="shared" si="20"/>
        <v>0</v>
      </c>
      <c r="V39" s="110">
        <f t="shared" si="20"/>
        <v>0</v>
      </c>
      <c r="W39" s="110">
        <f t="shared" si="20"/>
        <v>0</v>
      </c>
      <c r="X39" s="110">
        <f t="shared" si="20"/>
        <v>0</v>
      </c>
      <c r="Y39" s="110">
        <f t="shared" si="20"/>
        <v>0</v>
      </c>
      <c r="Z39" s="110">
        <f t="shared" si="20"/>
        <v>0</v>
      </c>
      <c r="AA39" s="110">
        <f t="shared" si="20"/>
        <v>0</v>
      </c>
      <c r="AB39" s="110">
        <f t="shared" si="20"/>
        <v>0</v>
      </c>
      <c r="AC39" s="110">
        <f t="shared" si="20"/>
        <v>0</v>
      </c>
      <c r="AD39" s="110">
        <f t="shared" si="20"/>
        <v>0</v>
      </c>
      <c r="AE39" s="110">
        <f t="shared" si="20"/>
        <v>0</v>
      </c>
      <c r="AF39" s="69">
        <f t="shared" si="3"/>
        <v>0</v>
      </c>
      <c r="AG39" s="69">
        <f t="shared" si="4"/>
        <v>0</v>
      </c>
      <c r="AH39" s="69">
        <f t="shared" si="5"/>
        <v>0</v>
      </c>
      <c r="AI39" s="69">
        <f t="shared" si="6"/>
        <v>0</v>
      </c>
      <c r="AJ39" s="69">
        <f t="shared" si="7"/>
        <v>0</v>
      </c>
      <c r="AK39" s="69">
        <f t="shared" si="8"/>
        <v>0</v>
      </c>
      <c r="AL39" s="69">
        <f t="shared" si="9"/>
        <v>0</v>
      </c>
    </row>
    <row r="40" spans="1:38" ht="63">
      <c r="A40" s="127" t="s">
        <v>139</v>
      </c>
      <c r="B40" s="153" t="s">
        <v>231</v>
      </c>
      <c r="C40" s="155" t="s">
        <v>234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  <c r="AB40" s="110">
        <v>0</v>
      </c>
      <c r="AC40" s="110">
        <v>0</v>
      </c>
      <c r="AD40" s="110">
        <v>0</v>
      </c>
      <c r="AE40" s="110">
        <v>0</v>
      </c>
      <c r="AF40" s="69">
        <f t="shared" si="3"/>
        <v>0</v>
      </c>
      <c r="AG40" s="69">
        <f t="shared" si="4"/>
        <v>0</v>
      </c>
      <c r="AH40" s="69">
        <f t="shared" si="5"/>
        <v>0</v>
      </c>
      <c r="AI40" s="69">
        <f t="shared" si="6"/>
        <v>0</v>
      </c>
      <c r="AJ40" s="69">
        <f t="shared" si="7"/>
        <v>0</v>
      </c>
      <c r="AK40" s="69">
        <f t="shared" si="8"/>
        <v>0</v>
      </c>
      <c r="AL40" s="69">
        <f t="shared" si="9"/>
        <v>0</v>
      </c>
    </row>
    <row r="41" spans="1:38" ht="110.25">
      <c r="A41" s="127" t="s">
        <v>140</v>
      </c>
      <c r="B41" s="153" t="s">
        <v>232</v>
      </c>
      <c r="C41" s="155" t="s">
        <v>234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  <c r="AB41" s="110">
        <v>0</v>
      </c>
      <c r="AC41" s="110">
        <v>0</v>
      </c>
      <c r="AD41" s="110">
        <v>0</v>
      </c>
      <c r="AE41" s="110">
        <v>0</v>
      </c>
      <c r="AF41" s="69">
        <f t="shared" si="3"/>
        <v>0</v>
      </c>
      <c r="AG41" s="69">
        <f t="shared" si="4"/>
        <v>0</v>
      </c>
      <c r="AH41" s="69">
        <f t="shared" si="5"/>
        <v>0</v>
      </c>
      <c r="AI41" s="69">
        <f t="shared" si="6"/>
        <v>0</v>
      </c>
      <c r="AJ41" s="69">
        <f t="shared" si="7"/>
        <v>0</v>
      </c>
      <c r="AK41" s="69">
        <f t="shared" si="8"/>
        <v>0</v>
      </c>
      <c r="AL41" s="69">
        <f t="shared" si="9"/>
        <v>0</v>
      </c>
    </row>
    <row r="42" spans="1:38" ht="78.75">
      <c r="A42" s="127" t="s">
        <v>141</v>
      </c>
      <c r="B42" s="153" t="s">
        <v>233</v>
      </c>
      <c r="C42" s="155" t="s">
        <v>234</v>
      </c>
      <c r="D42" s="110">
        <f t="shared" ref="D42:AE42" si="21">D43+D44</f>
        <v>0</v>
      </c>
      <c r="E42" s="110">
        <f t="shared" si="21"/>
        <v>0</v>
      </c>
      <c r="F42" s="110">
        <f t="shared" si="21"/>
        <v>0</v>
      </c>
      <c r="G42" s="110">
        <f t="shared" si="21"/>
        <v>0</v>
      </c>
      <c r="H42" s="110">
        <f t="shared" si="21"/>
        <v>0</v>
      </c>
      <c r="I42" s="110">
        <f t="shared" si="21"/>
        <v>0</v>
      </c>
      <c r="J42" s="110">
        <f t="shared" si="21"/>
        <v>0</v>
      </c>
      <c r="K42" s="110">
        <f t="shared" si="21"/>
        <v>0</v>
      </c>
      <c r="L42" s="110">
        <f t="shared" si="21"/>
        <v>0</v>
      </c>
      <c r="M42" s="110">
        <f t="shared" si="21"/>
        <v>0</v>
      </c>
      <c r="N42" s="110">
        <f t="shared" si="21"/>
        <v>0</v>
      </c>
      <c r="O42" s="110">
        <f t="shared" si="21"/>
        <v>0</v>
      </c>
      <c r="P42" s="110">
        <f t="shared" si="21"/>
        <v>0</v>
      </c>
      <c r="Q42" s="110">
        <f t="shared" si="21"/>
        <v>0</v>
      </c>
      <c r="R42" s="110">
        <f t="shared" si="21"/>
        <v>0</v>
      </c>
      <c r="S42" s="110">
        <f t="shared" si="21"/>
        <v>0</v>
      </c>
      <c r="T42" s="110">
        <f t="shared" si="21"/>
        <v>0</v>
      </c>
      <c r="U42" s="110">
        <f t="shared" si="21"/>
        <v>0</v>
      </c>
      <c r="V42" s="110">
        <f t="shared" si="21"/>
        <v>0</v>
      </c>
      <c r="W42" s="110">
        <f t="shared" si="21"/>
        <v>0</v>
      </c>
      <c r="X42" s="110">
        <f t="shared" si="21"/>
        <v>0</v>
      </c>
      <c r="Y42" s="110">
        <f t="shared" si="21"/>
        <v>0</v>
      </c>
      <c r="Z42" s="110">
        <f t="shared" si="21"/>
        <v>0</v>
      </c>
      <c r="AA42" s="110">
        <f t="shared" si="21"/>
        <v>0</v>
      </c>
      <c r="AB42" s="110">
        <f t="shared" si="21"/>
        <v>0</v>
      </c>
      <c r="AC42" s="110">
        <f t="shared" si="21"/>
        <v>0</v>
      </c>
      <c r="AD42" s="110">
        <f t="shared" si="21"/>
        <v>0</v>
      </c>
      <c r="AE42" s="110">
        <f t="shared" si="21"/>
        <v>0</v>
      </c>
      <c r="AF42" s="69">
        <f t="shared" si="3"/>
        <v>0</v>
      </c>
      <c r="AG42" s="69">
        <f t="shared" si="4"/>
        <v>0</v>
      </c>
      <c r="AH42" s="69">
        <f t="shared" si="5"/>
        <v>0</v>
      </c>
      <c r="AI42" s="69">
        <f t="shared" si="6"/>
        <v>0</v>
      </c>
      <c r="AJ42" s="69">
        <f t="shared" si="7"/>
        <v>0</v>
      </c>
      <c r="AK42" s="69">
        <f t="shared" si="8"/>
        <v>0</v>
      </c>
      <c r="AL42" s="69">
        <f t="shared" si="9"/>
        <v>0</v>
      </c>
    </row>
    <row r="43" spans="1:38" ht="47.25">
      <c r="A43" s="127" t="s">
        <v>192</v>
      </c>
      <c r="B43" s="153" t="s">
        <v>235</v>
      </c>
      <c r="C43" s="155" t="s">
        <v>234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110">
        <v>0</v>
      </c>
      <c r="AC43" s="110">
        <v>0</v>
      </c>
      <c r="AD43" s="110">
        <v>0</v>
      </c>
      <c r="AE43" s="110">
        <v>0</v>
      </c>
      <c r="AF43" s="69">
        <f t="shared" si="3"/>
        <v>0</v>
      </c>
      <c r="AG43" s="69">
        <f t="shared" si="4"/>
        <v>0</v>
      </c>
      <c r="AH43" s="69">
        <f t="shared" si="5"/>
        <v>0</v>
      </c>
      <c r="AI43" s="69">
        <f t="shared" si="6"/>
        <v>0</v>
      </c>
      <c r="AJ43" s="69">
        <f t="shared" si="7"/>
        <v>0</v>
      </c>
      <c r="AK43" s="69">
        <f t="shared" si="8"/>
        <v>0</v>
      </c>
      <c r="AL43" s="69">
        <f t="shared" si="9"/>
        <v>0</v>
      </c>
    </row>
    <row r="44" spans="1:38" ht="78.75">
      <c r="A44" s="127" t="s">
        <v>193</v>
      </c>
      <c r="B44" s="153" t="s">
        <v>236</v>
      </c>
      <c r="C44" s="155" t="s">
        <v>234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0">
        <v>0</v>
      </c>
      <c r="AD44" s="110">
        <v>0</v>
      </c>
      <c r="AE44" s="110">
        <v>0</v>
      </c>
      <c r="AF44" s="69">
        <f t="shared" si="3"/>
        <v>0</v>
      </c>
      <c r="AG44" s="69">
        <f t="shared" si="4"/>
        <v>0</v>
      </c>
      <c r="AH44" s="69">
        <f t="shared" si="5"/>
        <v>0</v>
      </c>
      <c r="AI44" s="69">
        <f t="shared" si="6"/>
        <v>0</v>
      </c>
      <c r="AJ44" s="69">
        <f t="shared" si="7"/>
        <v>0</v>
      </c>
      <c r="AK44" s="69">
        <f t="shared" si="8"/>
        <v>0</v>
      </c>
      <c r="AL44" s="69">
        <f t="shared" si="9"/>
        <v>0</v>
      </c>
    </row>
    <row r="45" spans="1:38" ht="63">
      <c r="A45" s="127" t="s">
        <v>142</v>
      </c>
      <c r="B45" s="153" t="s">
        <v>237</v>
      </c>
      <c r="C45" s="155" t="s">
        <v>234</v>
      </c>
      <c r="D45" s="110">
        <f t="shared" ref="D45:AE45" si="22">SUM(D46:D53)</f>
        <v>0</v>
      </c>
      <c r="E45" s="110">
        <f t="shared" si="22"/>
        <v>0</v>
      </c>
      <c r="F45" s="110">
        <f t="shared" si="22"/>
        <v>0</v>
      </c>
      <c r="G45" s="110">
        <f t="shared" si="22"/>
        <v>0</v>
      </c>
      <c r="H45" s="110">
        <f t="shared" si="22"/>
        <v>0</v>
      </c>
      <c r="I45" s="110">
        <f t="shared" si="22"/>
        <v>0</v>
      </c>
      <c r="J45" s="110">
        <f t="shared" si="22"/>
        <v>0</v>
      </c>
      <c r="K45" s="110">
        <f t="shared" si="22"/>
        <v>0</v>
      </c>
      <c r="L45" s="110">
        <f t="shared" si="22"/>
        <v>0</v>
      </c>
      <c r="M45" s="110">
        <f t="shared" si="22"/>
        <v>0</v>
      </c>
      <c r="N45" s="110">
        <f t="shared" si="22"/>
        <v>0</v>
      </c>
      <c r="O45" s="110">
        <f t="shared" si="22"/>
        <v>0</v>
      </c>
      <c r="P45" s="110">
        <f t="shared" si="22"/>
        <v>0</v>
      </c>
      <c r="Q45" s="110">
        <f t="shared" si="22"/>
        <v>0</v>
      </c>
      <c r="R45" s="110">
        <f t="shared" si="22"/>
        <v>0</v>
      </c>
      <c r="S45" s="110">
        <f t="shared" si="22"/>
        <v>0</v>
      </c>
      <c r="T45" s="110">
        <f t="shared" si="22"/>
        <v>0</v>
      </c>
      <c r="U45" s="110">
        <f t="shared" si="22"/>
        <v>0</v>
      </c>
      <c r="V45" s="110">
        <f t="shared" si="22"/>
        <v>0</v>
      </c>
      <c r="W45" s="110">
        <f t="shared" si="22"/>
        <v>0</v>
      </c>
      <c r="X45" s="110">
        <f t="shared" si="22"/>
        <v>0</v>
      </c>
      <c r="Y45" s="110">
        <f t="shared" si="22"/>
        <v>0</v>
      </c>
      <c r="Z45" s="110">
        <f t="shared" si="22"/>
        <v>0</v>
      </c>
      <c r="AA45" s="110">
        <f t="shared" si="22"/>
        <v>0</v>
      </c>
      <c r="AB45" s="110">
        <f t="shared" si="22"/>
        <v>0</v>
      </c>
      <c r="AC45" s="110">
        <f t="shared" si="22"/>
        <v>0</v>
      </c>
      <c r="AD45" s="110">
        <f t="shared" si="22"/>
        <v>0</v>
      </c>
      <c r="AE45" s="110">
        <f t="shared" si="22"/>
        <v>0</v>
      </c>
      <c r="AF45" s="69">
        <f t="shared" si="3"/>
        <v>0</v>
      </c>
      <c r="AG45" s="69">
        <f t="shared" si="4"/>
        <v>0</v>
      </c>
      <c r="AH45" s="69">
        <f t="shared" si="5"/>
        <v>0</v>
      </c>
      <c r="AI45" s="69">
        <f t="shared" si="6"/>
        <v>0</v>
      </c>
      <c r="AJ45" s="69">
        <f t="shared" si="7"/>
        <v>0</v>
      </c>
      <c r="AK45" s="69">
        <f t="shared" si="8"/>
        <v>0</v>
      </c>
      <c r="AL45" s="69">
        <f t="shared" si="9"/>
        <v>0</v>
      </c>
    </row>
    <row r="46" spans="1:38" ht="63">
      <c r="A46" s="127" t="s">
        <v>143</v>
      </c>
      <c r="B46" s="153" t="s">
        <v>238</v>
      </c>
      <c r="C46" s="155" t="s">
        <v>234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10">
        <v>0</v>
      </c>
      <c r="AC46" s="110">
        <v>0</v>
      </c>
      <c r="AD46" s="110">
        <v>0</v>
      </c>
      <c r="AE46" s="110">
        <v>0</v>
      </c>
      <c r="AF46" s="69">
        <f t="shared" si="3"/>
        <v>0</v>
      </c>
      <c r="AG46" s="69">
        <f t="shared" si="4"/>
        <v>0</v>
      </c>
      <c r="AH46" s="69">
        <f t="shared" si="5"/>
        <v>0</v>
      </c>
      <c r="AI46" s="69">
        <f t="shared" si="6"/>
        <v>0</v>
      </c>
      <c r="AJ46" s="69">
        <f t="shared" si="7"/>
        <v>0</v>
      </c>
      <c r="AK46" s="69">
        <f t="shared" si="8"/>
        <v>0</v>
      </c>
      <c r="AL46" s="69">
        <f t="shared" si="9"/>
        <v>0</v>
      </c>
    </row>
    <row r="47" spans="1:38" ht="47.25">
      <c r="A47" s="127" t="s">
        <v>144</v>
      </c>
      <c r="B47" s="153" t="s">
        <v>239</v>
      </c>
      <c r="C47" s="155" t="s">
        <v>234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0">
        <v>0</v>
      </c>
      <c r="AA47" s="110">
        <v>0</v>
      </c>
      <c r="AB47" s="110">
        <v>0</v>
      </c>
      <c r="AC47" s="110">
        <v>0</v>
      </c>
      <c r="AD47" s="110">
        <v>0</v>
      </c>
      <c r="AE47" s="110">
        <v>0</v>
      </c>
      <c r="AF47" s="69">
        <f t="shared" si="3"/>
        <v>0</v>
      </c>
      <c r="AG47" s="69">
        <f t="shared" si="4"/>
        <v>0</v>
      </c>
      <c r="AH47" s="69">
        <f t="shared" si="5"/>
        <v>0</v>
      </c>
      <c r="AI47" s="69">
        <f t="shared" si="6"/>
        <v>0</v>
      </c>
      <c r="AJ47" s="69">
        <f t="shared" si="7"/>
        <v>0</v>
      </c>
      <c r="AK47" s="69">
        <f t="shared" si="8"/>
        <v>0</v>
      </c>
      <c r="AL47" s="69">
        <f t="shared" si="9"/>
        <v>0</v>
      </c>
    </row>
    <row r="48" spans="1:38" ht="47.25">
      <c r="A48" s="127" t="s">
        <v>194</v>
      </c>
      <c r="B48" s="153" t="s">
        <v>240</v>
      </c>
      <c r="C48" s="155" t="s">
        <v>234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0">
        <v>0</v>
      </c>
      <c r="AA48" s="110">
        <v>0</v>
      </c>
      <c r="AB48" s="110">
        <v>0</v>
      </c>
      <c r="AC48" s="110">
        <v>0</v>
      </c>
      <c r="AD48" s="110">
        <v>0</v>
      </c>
      <c r="AE48" s="110">
        <v>0</v>
      </c>
      <c r="AF48" s="69">
        <f t="shared" si="3"/>
        <v>0</v>
      </c>
      <c r="AG48" s="69">
        <f t="shared" si="4"/>
        <v>0</v>
      </c>
      <c r="AH48" s="69">
        <f t="shared" si="5"/>
        <v>0</v>
      </c>
      <c r="AI48" s="69">
        <f t="shared" si="6"/>
        <v>0</v>
      </c>
      <c r="AJ48" s="69">
        <f t="shared" si="7"/>
        <v>0</v>
      </c>
      <c r="AK48" s="69">
        <f t="shared" si="8"/>
        <v>0</v>
      </c>
      <c r="AL48" s="69">
        <f t="shared" si="9"/>
        <v>0</v>
      </c>
    </row>
    <row r="49" spans="1:38" ht="63">
      <c r="A49" s="127" t="s">
        <v>195</v>
      </c>
      <c r="B49" s="153" t="s">
        <v>241</v>
      </c>
      <c r="C49" s="155" t="s">
        <v>234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  <c r="AB49" s="110">
        <v>0</v>
      </c>
      <c r="AC49" s="110">
        <v>0</v>
      </c>
      <c r="AD49" s="110">
        <v>0</v>
      </c>
      <c r="AE49" s="110">
        <v>0</v>
      </c>
      <c r="AF49" s="69">
        <f t="shared" si="3"/>
        <v>0</v>
      </c>
      <c r="AG49" s="69">
        <f t="shared" si="4"/>
        <v>0</v>
      </c>
      <c r="AH49" s="69">
        <f t="shared" si="5"/>
        <v>0</v>
      </c>
      <c r="AI49" s="69">
        <f t="shared" si="6"/>
        <v>0</v>
      </c>
      <c r="AJ49" s="69">
        <f t="shared" si="7"/>
        <v>0</v>
      </c>
      <c r="AK49" s="69">
        <f t="shared" si="8"/>
        <v>0</v>
      </c>
      <c r="AL49" s="69">
        <f t="shared" si="9"/>
        <v>0</v>
      </c>
    </row>
    <row r="50" spans="1:38" ht="78.75">
      <c r="A50" s="127" t="s">
        <v>196</v>
      </c>
      <c r="B50" s="153" t="s">
        <v>242</v>
      </c>
      <c r="C50" s="155" t="s">
        <v>234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  <c r="AB50" s="110">
        <v>0</v>
      </c>
      <c r="AC50" s="110">
        <v>0</v>
      </c>
      <c r="AD50" s="110">
        <v>0</v>
      </c>
      <c r="AE50" s="110">
        <v>0</v>
      </c>
      <c r="AF50" s="69">
        <f t="shared" si="3"/>
        <v>0</v>
      </c>
      <c r="AG50" s="69">
        <f t="shared" si="4"/>
        <v>0</v>
      </c>
      <c r="AH50" s="69">
        <f t="shared" si="5"/>
        <v>0</v>
      </c>
      <c r="AI50" s="69">
        <f t="shared" si="6"/>
        <v>0</v>
      </c>
      <c r="AJ50" s="69">
        <f t="shared" si="7"/>
        <v>0</v>
      </c>
      <c r="AK50" s="69">
        <f t="shared" si="8"/>
        <v>0</v>
      </c>
      <c r="AL50" s="69">
        <f t="shared" si="9"/>
        <v>0</v>
      </c>
    </row>
    <row r="51" spans="1:38" ht="78.75">
      <c r="A51" s="127" t="s">
        <v>197</v>
      </c>
      <c r="B51" s="153" t="s">
        <v>243</v>
      </c>
      <c r="C51" s="155" t="s">
        <v>234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110">
        <v>0</v>
      </c>
      <c r="T51" s="110">
        <v>0</v>
      </c>
      <c r="U51" s="110">
        <v>0</v>
      </c>
      <c r="V51" s="110">
        <v>0</v>
      </c>
      <c r="W51" s="110">
        <v>0</v>
      </c>
      <c r="X51" s="110">
        <v>0</v>
      </c>
      <c r="Y51" s="110">
        <v>0</v>
      </c>
      <c r="Z51" s="110">
        <v>0</v>
      </c>
      <c r="AA51" s="110">
        <v>0</v>
      </c>
      <c r="AB51" s="110">
        <v>0</v>
      </c>
      <c r="AC51" s="110">
        <v>0</v>
      </c>
      <c r="AD51" s="110">
        <v>0</v>
      </c>
      <c r="AE51" s="110">
        <v>0</v>
      </c>
      <c r="AF51" s="69">
        <f t="shared" si="3"/>
        <v>0</v>
      </c>
      <c r="AG51" s="69">
        <f t="shared" si="4"/>
        <v>0</v>
      </c>
      <c r="AH51" s="69">
        <f t="shared" si="5"/>
        <v>0</v>
      </c>
      <c r="AI51" s="69">
        <f t="shared" si="6"/>
        <v>0</v>
      </c>
      <c r="AJ51" s="69">
        <f t="shared" si="7"/>
        <v>0</v>
      </c>
      <c r="AK51" s="69">
        <f t="shared" si="8"/>
        <v>0</v>
      </c>
      <c r="AL51" s="69">
        <f t="shared" si="9"/>
        <v>0</v>
      </c>
    </row>
    <row r="52" spans="1:38" ht="78.75">
      <c r="A52" s="127" t="s">
        <v>198</v>
      </c>
      <c r="B52" s="153" t="s">
        <v>244</v>
      </c>
      <c r="C52" s="155" t="s">
        <v>234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10">
        <v>0</v>
      </c>
      <c r="AC52" s="110">
        <v>0</v>
      </c>
      <c r="AD52" s="110">
        <v>0</v>
      </c>
      <c r="AE52" s="110">
        <v>0</v>
      </c>
      <c r="AF52" s="69">
        <f t="shared" si="3"/>
        <v>0</v>
      </c>
      <c r="AG52" s="69">
        <f t="shared" si="4"/>
        <v>0</v>
      </c>
      <c r="AH52" s="69">
        <f t="shared" si="5"/>
        <v>0</v>
      </c>
      <c r="AI52" s="69">
        <f t="shared" si="6"/>
        <v>0</v>
      </c>
      <c r="AJ52" s="69">
        <f t="shared" si="7"/>
        <v>0</v>
      </c>
      <c r="AK52" s="69">
        <f t="shared" si="8"/>
        <v>0</v>
      </c>
      <c r="AL52" s="69">
        <f t="shared" si="9"/>
        <v>0</v>
      </c>
    </row>
    <row r="53" spans="1:38" ht="78.75">
      <c r="A53" s="127" t="s">
        <v>199</v>
      </c>
      <c r="B53" s="153" t="s">
        <v>245</v>
      </c>
      <c r="C53" s="155" t="s">
        <v>234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0">
        <v>0</v>
      </c>
      <c r="AA53" s="110">
        <v>0</v>
      </c>
      <c r="AB53" s="110">
        <v>0</v>
      </c>
      <c r="AC53" s="110">
        <v>0</v>
      </c>
      <c r="AD53" s="110">
        <v>0</v>
      </c>
      <c r="AE53" s="110">
        <v>0</v>
      </c>
      <c r="AF53" s="69">
        <f t="shared" si="3"/>
        <v>0</v>
      </c>
      <c r="AG53" s="69">
        <f t="shared" si="4"/>
        <v>0</v>
      </c>
      <c r="AH53" s="69">
        <f t="shared" si="5"/>
        <v>0</v>
      </c>
      <c r="AI53" s="69">
        <f t="shared" si="6"/>
        <v>0</v>
      </c>
      <c r="AJ53" s="69">
        <f t="shared" si="7"/>
        <v>0</v>
      </c>
      <c r="AK53" s="69">
        <f t="shared" si="8"/>
        <v>0</v>
      </c>
      <c r="AL53" s="69">
        <f t="shared" si="9"/>
        <v>0</v>
      </c>
    </row>
    <row r="54" spans="1:38" ht="78.75">
      <c r="A54" s="127" t="s">
        <v>200</v>
      </c>
      <c r="B54" s="153" t="s">
        <v>246</v>
      </c>
      <c r="C54" s="155" t="s">
        <v>234</v>
      </c>
      <c r="D54" s="110">
        <f t="shared" ref="D54:AE54" si="23">D55+D56</f>
        <v>0</v>
      </c>
      <c r="E54" s="110">
        <f t="shared" si="23"/>
        <v>0</v>
      </c>
      <c r="F54" s="110">
        <f t="shared" si="23"/>
        <v>0</v>
      </c>
      <c r="G54" s="110">
        <f t="shared" si="23"/>
        <v>0</v>
      </c>
      <c r="H54" s="110">
        <f t="shared" si="23"/>
        <v>0</v>
      </c>
      <c r="I54" s="110">
        <f t="shared" si="23"/>
        <v>0</v>
      </c>
      <c r="J54" s="110">
        <f t="shared" si="23"/>
        <v>0</v>
      </c>
      <c r="K54" s="110">
        <f t="shared" si="23"/>
        <v>0</v>
      </c>
      <c r="L54" s="110">
        <f t="shared" si="23"/>
        <v>0</v>
      </c>
      <c r="M54" s="110">
        <f t="shared" si="23"/>
        <v>0</v>
      </c>
      <c r="N54" s="110">
        <f t="shared" si="23"/>
        <v>0</v>
      </c>
      <c r="O54" s="110">
        <f t="shared" si="23"/>
        <v>0</v>
      </c>
      <c r="P54" s="110">
        <f t="shared" si="23"/>
        <v>0</v>
      </c>
      <c r="Q54" s="110">
        <f t="shared" si="23"/>
        <v>0</v>
      </c>
      <c r="R54" s="110">
        <f t="shared" si="23"/>
        <v>0</v>
      </c>
      <c r="S54" s="110">
        <f t="shared" si="23"/>
        <v>0</v>
      </c>
      <c r="T54" s="110">
        <f t="shared" si="23"/>
        <v>0</v>
      </c>
      <c r="U54" s="110">
        <f t="shared" si="23"/>
        <v>0</v>
      </c>
      <c r="V54" s="110">
        <f t="shared" si="23"/>
        <v>0</v>
      </c>
      <c r="W54" s="110">
        <f t="shared" si="23"/>
        <v>0</v>
      </c>
      <c r="X54" s="110">
        <f t="shared" si="23"/>
        <v>0</v>
      </c>
      <c r="Y54" s="110">
        <f t="shared" si="23"/>
        <v>0</v>
      </c>
      <c r="Z54" s="110">
        <f t="shared" si="23"/>
        <v>0</v>
      </c>
      <c r="AA54" s="110">
        <f t="shared" si="23"/>
        <v>0</v>
      </c>
      <c r="AB54" s="110">
        <f t="shared" si="23"/>
        <v>0</v>
      </c>
      <c r="AC54" s="110">
        <f t="shared" si="23"/>
        <v>0</v>
      </c>
      <c r="AD54" s="110">
        <f t="shared" si="23"/>
        <v>0</v>
      </c>
      <c r="AE54" s="110">
        <f t="shared" si="23"/>
        <v>0</v>
      </c>
      <c r="AF54" s="69">
        <f t="shared" si="3"/>
        <v>0</v>
      </c>
      <c r="AG54" s="69">
        <f t="shared" si="4"/>
        <v>0</v>
      </c>
      <c r="AH54" s="69">
        <f t="shared" si="5"/>
        <v>0</v>
      </c>
      <c r="AI54" s="69">
        <f t="shared" si="6"/>
        <v>0</v>
      </c>
      <c r="AJ54" s="69">
        <f t="shared" si="7"/>
        <v>0</v>
      </c>
      <c r="AK54" s="69">
        <f t="shared" si="8"/>
        <v>0</v>
      </c>
      <c r="AL54" s="69">
        <f t="shared" si="9"/>
        <v>0</v>
      </c>
    </row>
    <row r="55" spans="1:38" ht="47.25">
      <c r="A55" s="127" t="s">
        <v>201</v>
      </c>
      <c r="B55" s="153" t="s">
        <v>247</v>
      </c>
      <c r="C55" s="155" t="s">
        <v>234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10">
        <v>0</v>
      </c>
      <c r="AD55" s="110">
        <v>0</v>
      </c>
      <c r="AE55" s="110">
        <v>0</v>
      </c>
      <c r="AF55" s="69">
        <f t="shared" si="3"/>
        <v>0</v>
      </c>
      <c r="AG55" s="69">
        <f t="shared" si="4"/>
        <v>0</v>
      </c>
      <c r="AH55" s="69">
        <f t="shared" si="5"/>
        <v>0</v>
      </c>
      <c r="AI55" s="69">
        <f t="shared" si="6"/>
        <v>0</v>
      </c>
      <c r="AJ55" s="69">
        <f t="shared" si="7"/>
        <v>0</v>
      </c>
      <c r="AK55" s="69">
        <f t="shared" si="8"/>
        <v>0</v>
      </c>
      <c r="AL55" s="69">
        <f t="shared" si="9"/>
        <v>0</v>
      </c>
    </row>
    <row r="56" spans="1:38" ht="78.75">
      <c r="A56" s="127" t="s">
        <v>202</v>
      </c>
      <c r="B56" s="153" t="s">
        <v>248</v>
      </c>
      <c r="C56" s="155" t="s">
        <v>234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0">
        <v>0</v>
      </c>
      <c r="AA56" s="110">
        <v>0</v>
      </c>
      <c r="AB56" s="110">
        <v>0</v>
      </c>
      <c r="AC56" s="110">
        <v>0</v>
      </c>
      <c r="AD56" s="110">
        <v>0</v>
      </c>
      <c r="AE56" s="110">
        <v>0</v>
      </c>
      <c r="AF56" s="69">
        <f t="shared" si="3"/>
        <v>0</v>
      </c>
      <c r="AG56" s="69">
        <f>L56+S56+Z56</f>
        <v>0</v>
      </c>
      <c r="AH56" s="69">
        <f t="shared" si="5"/>
        <v>0</v>
      </c>
      <c r="AI56" s="69">
        <f t="shared" si="6"/>
        <v>0</v>
      </c>
      <c r="AJ56" s="69">
        <f t="shared" si="7"/>
        <v>0</v>
      </c>
      <c r="AK56" s="69">
        <f t="shared" si="8"/>
        <v>0</v>
      </c>
      <c r="AL56" s="69">
        <f t="shared" si="9"/>
        <v>0</v>
      </c>
    </row>
    <row r="57" spans="1:38" ht="110.25">
      <c r="A57" s="127" t="s">
        <v>145</v>
      </c>
      <c r="B57" s="153" t="s">
        <v>249</v>
      </c>
      <c r="C57" s="155" t="s">
        <v>234</v>
      </c>
      <c r="D57" s="110">
        <f t="shared" ref="D57:AE57" si="24">D58+D59</f>
        <v>0</v>
      </c>
      <c r="E57" s="110">
        <f t="shared" si="24"/>
        <v>0</v>
      </c>
      <c r="F57" s="110">
        <f t="shared" si="24"/>
        <v>0</v>
      </c>
      <c r="G57" s="110">
        <f t="shared" si="24"/>
        <v>0</v>
      </c>
      <c r="H57" s="110">
        <f t="shared" si="24"/>
        <v>0</v>
      </c>
      <c r="I57" s="110">
        <f t="shared" si="24"/>
        <v>0</v>
      </c>
      <c r="J57" s="110">
        <f t="shared" si="24"/>
        <v>0</v>
      </c>
      <c r="K57" s="110">
        <f t="shared" si="24"/>
        <v>0</v>
      </c>
      <c r="L57" s="110">
        <f t="shared" si="24"/>
        <v>0</v>
      </c>
      <c r="M57" s="110">
        <f t="shared" si="24"/>
        <v>0</v>
      </c>
      <c r="N57" s="110">
        <f t="shared" si="24"/>
        <v>0</v>
      </c>
      <c r="O57" s="110">
        <f t="shared" si="24"/>
        <v>0</v>
      </c>
      <c r="P57" s="110">
        <f t="shared" si="24"/>
        <v>0</v>
      </c>
      <c r="Q57" s="110">
        <f t="shared" si="24"/>
        <v>0</v>
      </c>
      <c r="R57" s="110">
        <f t="shared" si="24"/>
        <v>0</v>
      </c>
      <c r="S57" s="110">
        <f t="shared" si="24"/>
        <v>0</v>
      </c>
      <c r="T57" s="110">
        <f t="shared" si="24"/>
        <v>0</v>
      </c>
      <c r="U57" s="110">
        <f t="shared" si="24"/>
        <v>0</v>
      </c>
      <c r="V57" s="110">
        <f t="shared" si="24"/>
        <v>0</v>
      </c>
      <c r="W57" s="110">
        <f t="shared" si="24"/>
        <v>0</v>
      </c>
      <c r="X57" s="110">
        <f t="shared" si="24"/>
        <v>0</v>
      </c>
      <c r="Y57" s="110">
        <f t="shared" si="24"/>
        <v>0</v>
      </c>
      <c r="Z57" s="110">
        <f t="shared" si="24"/>
        <v>0</v>
      </c>
      <c r="AA57" s="110">
        <f t="shared" si="24"/>
        <v>0</v>
      </c>
      <c r="AB57" s="110">
        <f t="shared" si="24"/>
        <v>0</v>
      </c>
      <c r="AC57" s="110">
        <f t="shared" si="24"/>
        <v>0</v>
      </c>
      <c r="AD57" s="110">
        <f t="shared" si="24"/>
        <v>0</v>
      </c>
      <c r="AE57" s="110">
        <f t="shared" si="24"/>
        <v>0</v>
      </c>
      <c r="AF57" s="69">
        <f t="shared" si="3"/>
        <v>0</v>
      </c>
      <c r="AG57" s="69">
        <f t="shared" si="4"/>
        <v>0</v>
      </c>
      <c r="AH57" s="69">
        <f t="shared" si="5"/>
        <v>0</v>
      </c>
      <c r="AI57" s="69">
        <f t="shared" si="6"/>
        <v>0</v>
      </c>
      <c r="AJ57" s="69">
        <f t="shared" si="7"/>
        <v>0</v>
      </c>
      <c r="AK57" s="69">
        <f t="shared" si="8"/>
        <v>0</v>
      </c>
      <c r="AL57" s="69">
        <f t="shared" si="9"/>
        <v>0</v>
      </c>
    </row>
    <row r="58" spans="1:38" ht="94.5">
      <c r="A58" s="127" t="s">
        <v>203</v>
      </c>
      <c r="B58" s="153" t="s">
        <v>250</v>
      </c>
      <c r="C58" s="155" t="s">
        <v>234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  <c r="AB58" s="110">
        <v>0</v>
      </c>
      <c r="AC58" s="110">
        <v>0</v>
      </c>
      <c r="AD58" s="110">
        <v>0</v>
      </c>
      <c r="AE58" s="110">
        <v>0</v>
      </c>
      <c r="AF58" s="69">
        <f t="shared" si="3"/>
        <v>0</v>
      </c>
      <c r="AG58" s="69">
        <f t="shared" si="4"/>
        <v>0</v>
      </c>
      <c r="AH58" s="69">
        <f t="shared" si="5"/>
        <v>0</v>
      </c>
      <c r="AI58" s="69">
        <f t="shared" si="6"/>
        <v>0</v>
      </c>
      <c r="AJ58" s="69">
        <f t="shared" si="7"/>
        <v>0</v>
      </c>
      <c r="AK58" s="69">
        <f t="shared" si="8"/>
        <v>0</v>
      </c>
      <c r="AL58" s="69">
        <f t="shared" si="9"/>
        <v>0</v>
      </c>
    </row>
    <row r="59" spans="1:38" ht="94.5">
      <c r="A59" s="127" t="s">
        <v>204</v>
      </c>
      <c r="B59" s="153" t="s">
        <v>251</v>
      </c>
      <c r="C59" s="155" t="s">
        <v>234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  <c r="AB59" s="110">
        <v>0</v>
      </c>
      <c r="AC59" s="110">
        <v>0</v>
      </c>
      <c r="AD59" s="110">
        <v>0</v>
      </c>
      <c r="AE59" s="110">
        <v>0</v>
      </c>
      <c r="AF59" s="69">
        <f t="shared" si="3"/>
        <v>0</v>
      </c>
      <c r="AG59" s="69">
        <f t="shared" si="4"/>
        <v>0</v>
      </c>
      <c r="AH59" s="69">
        <f t="shared" si="5"/>
        <v>0</v>
      </c>
      <c r="AI59" s="69">
        <f t="shared" si="6"/>
        <v>0</v>
      </c>
      <c r="AJ59" s="69">
        <f t="shared" si="7"/>
        <v>0</v>
      </c>
      <c r="AK59" s="69">
        <f t="shared" si="8"/>
        <v>0</v>
      </c>
      <c r="AL59" s="69">
        <f t="shared" si="9"/>
        <v>0</v>
      </c>
    </row>
    <row r="60" spans="1:38" ht="63">
      <c r="A60" s="127" t="s">
        <v>146</v>
      </c>
      <c r="B60" s="153" t="s">
        <v>252</v>
      </c>
      <c r="C60" s="155" t="s">
        <v>234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0">
        <v>0</v>
      </c>
      <c r="AA60" s="110">
        <v>0</v>
      </c>
      <c r="AB60" s="110">
        <v>0</v>
      </c>
      <c r="AC60" s="110">
        <v>0</v>
      </c>
      <c r="AD60" s="110">
        <v>0</v>
      </c>
      <c r="AE60" s="110">
        <v>0</v>
      </c>
      <c r="AF60" s="69">
        <f t="shared" si="3"/>
        <v>0</v>
      </c>
      <c r="AG60" s="69">
        <f t="shared" si="4"/>
        <v>0</v>
      </c>
      <c r="AH60" s="69">
        <f t="shared" si="5"/>
        <v>0</v>
      </c>
      <c r="AI60" s="69">
        <f t="shared" si="6"/>
        <v>0</v>
      </c>
      <c r="AJ60" s="69">
        <f t="shared" si="7"/>
        <v>0</v>
      </c>
      <c r="AK60" s="69">
        <f t="shared" si="8"/>
        <v>0</v>
      </c>
      <c r="AL60" s="69">
        <f t="shared" si="9"/>
        <v>0</v>
      </c>
    </row>
    <row r="61" spans="1:38" ht="78.75">
      <c r="A61" s="127" t="s">
        <v>205</v>
      </c>
      <c r="B61" s="153" t="s">
        <v>253</v>
      </c>
      <c r="C61" s="155" t="s">
        <v>234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v>0</v>
      </c>
      <c r="AA61" s="110">
        <v>0</v>
      </c>
      <c r="AB61" s="110">
        <v>0</v>
      </c>
      <c r="AC61" s="110">
        <v>0</v>
      </c>
      <c r="AD61" s="110">
        <v>0</v>
      </c>
      <c r="AE61" s="110">
        <v>0</v>
      </c>
      <c r="AF61" s="69">
        <f t="shared" si="3"/>
        <v>0</v>
      </c>
      <c r="AG61" s="69">
        <f t="shared" si="4"/>
        <v>0</v>
      </c>
      <c r="AH61" s="69">
        <f t="shared" si="5"/>
        <v>0</v>
      </c>
      <c r="AI61" s="69">
        <f t="shared" si="6"/>
        <v>0</v>
      </c>
      <c r="AJ61" s="69">
        <f t="shared" si="7"/>
        <v>0</v>
      </c>
      <c r="AK61" s="69">
        <f t="shared" si="8"/>
        <v>0</v>
      </c>
      <c r="AL61" s="69">
        <f t="shared" si="9"/>
        <v>0</v>
      </c>
    </row>
    <row r="62" spans="1:38" ht="47.25">
      <c r="A62" s="127" t="s">
        <v>206</v>
      </c>
      <c r="B62" s="156" t="s">
        <v>254</v>
      </c>
      <c r="C62" s="155" t="s">
        <v>234</v>
      </c>
      <c r="D62" s="110">
        <f t="shared" ref="D62:AE62" si="25">SUM(D63:D65)</f>
        <v>0</v>
      </c>
      <c r="E62" s="110">
        <f t="shared" si="25"/>
        <v>0</v>
      </c>
      <c r="F62" s="110">
        <f t="shared" si="25"/>
        <v>0</v>
      </c>
      <c r="G62" s="110">
        <f t="shared" si="25"/>
        <v>0</v>
      </c>
      <c r="H62" s="110">
        <f t="shared" si="25"/>
        <v>0</v>
      </c>
      <c r="I62" s="110">
        <f t="shared" si="25"/>
        <v>0</v>
      </c>
      <c r="J62" s="110">
        <f t="shared" si="25"/>
        <v>30</v>
      </c>
      <c r="K62" s="110">
        <f t="shared" si="25"/>
        <v>0</v>
      </c>
      <c r="L62" s="110">
        <f t="shared" si="25"/>
        <v>0</v>
      </c>
      <c r="M62" s="110">
        <f t="shared" si="25"/>
        <v>0</v>
      </c>
      <c r="N62" s="110">
        <f t="shared" si="25"/>
        <v>0</v>
      </c>
      <c r="O62" s="110">
        <f t="shared" si="25"/>
        <v>0</v>
      </c>
      <c r="P62" s="110">
        <f t="shared" si="25"/>
        <v>0</v>
      </c>
      <c r="Q62" s="110">
        <f t="shared" si="25"/>
        <v>10</v>
      </c>
      <c r="R62" s="110">
        <f t="shared" si="25"/>
        <v>0</v>
      </c>
      <c r="S62" s="110">
        <f t="shared" si="25"/>
        <v>0</v>
      </c>
      <c r="T62" s="110">
        <f t="shared" si="25"/>
        <v>0</v>
      </c>
      <c r="U62" s="110">
        <f t="shared" si="25"/>
        <v>0</v>
      </c>
      <c r="V62" s="110">
        <f t="shared" si="25"/>
        <v>0</v>
      </c>
      <c r="W62" s="110">
        <f t="shared" si="25"/>
        <v>0</v>
      </c>
      <c r="X62" s="110">
        <f t="shared" si="25"/>
        <v>10</v>
      </c>
      <c r="Y62" s="110">
        <f t="shared" si="25"/>
        <v>0</v>
      </c>
      <c r="Z62" s="110">
        <f t="shared" si="25"/>
        <v>0</v>
      </c>
      <c r="AA62" s="110">
        <f t="shared" si="25"/>
        <v>0</v>
      </c>
      <c r="AB62" s="110">
        <f t="shared" si="25"/>
        <v>0</v>
      </c>
      <c r="AC62" s="110">
        <f t="shared" si="25"/>
        <v>0</v>
      </c>
      <c r="AD62" s="110">
        <f t="shared" si="25"/>
        <v>0</v>
      </c>
      <c r="AE62" s="110">
        <f t="shared" si="25"/>
        <v>10</v>
      </c>
      <c r="AF62" s="69">
        <f t="shared" si="3"/>
        <v>0</v>
      </c>
      <c r="AG62" s="69">
        <f t="shared" si="4"/>
        <v>0</v>
      </c>
      <c r="AH62" s="69">
        <f t="shared" si="5"/>
        <v>0</v>
      </c>
      <c r="AI62" s="69">
        <f t="shared" si="6"/>
        <v>0</v>
      </c>
      <c r="AJ62" s="69">
        <f t="shared" si="7"/>
        <v>0</v>
      </c>
      <c r="AK62" s="69">
        <f t="shared" si="8"/>
        <v>0</v>
      </c>
      <c r="AL62" s="69">
        <f t="shared" si="9"/>
        <v>30</v>
      </c>
    </row>
    <row r="63" spans="1:38" ht="47.25">
      <c r="A63" s="131" t="s">
        <v>440</v>
      </c>
      <c r="B63" s="156" t="s">
        <v>439</v>
      </c>
      <c r="C63" s="132" t="s">
        <v>437</v>
      </c>
      <c r="D63" s="125">
        <v>0</v>
      </c>
      <c r="E63" s="125">
        <v>0</v>
      </c>
      <c r="F63" s="125">
        <v>0</v>
      </c>
      <c r="G63" s="125">
        <v>0</v>
      </c>
      <c r="H63" s="125">
        <v>0</v>
      </c>
      <c r="I63" s="125">
        <v>0</v>
      </c>
      <c r="J63" s="163">
        <v>10</v>
      </c>
      <c r="K63" s="125">
        <v>0</v>
      </c>
      <c r="L63" s="125">
        <v>0</v>
      </c>
      <c r="M63" s="125">
        <v>0</v>
      </c>
      <c r="N63" s="125">
        <v>0</v>
      </c>
      <c r="O63" s="125">
        <v>0</v>
      </c>
      <c r="P63" s="125">
        <v>0</v>
      </c>
      <c r="Q63" s="164">
        <v>10</v>
      </c>
      <c r="R63" s="125">
        <v>0</v>
      </c>
      <c r="S63" s="125">
        <v>0</v>
      </c>
      <c r="T63" s="125">
        <v>0</v>
      </c>
      <c r="U63" s="125">
        <v>0</v>
      </c>
      <c r="V63" s="125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125">
        <v>0</v>
      </c>
      <c r="AD63" s="125">
        <v>0</v>
      </c>
      <c r="AE63" s="125">
        <v>0</v>
      </c>
      <c r="AF63" s="69">
        <f>K63+R63+Y63</f>
        <v>0</v>
      </c>
      <c r="AG63" s="69">
        <f>L63+S63+Z63</f>
        <v>0</v>
      </c>
      <c r="AH63" s="69">
        <f t="shared" si="5"/>
        <v>0</v>
      </c>
      <c r="AI63" s="69">
        <f t="shared" si="6"/>
        <v>0</v>
      </c>
      <c r="AJ63" s="69">
        <f t="shared" si="7"/>
        <v>0</v>
      </c>
      <c r="AK63" s="69">
        <f t="shared" si="8"/>
        <v>0</v>
      </c>
      <c r="AL63" s="69">
        <f t="shared" si="9"/>
        <v>10</v>
      </c>
    </row>
    <row r="64" spans="1:38" ht="47.25">
      <c r="A64" s="131" t="s">
        <v>441</v>
      </c>
      <c r="B64" s="156" t="s">
        <v>439</v>
      </c>
      <c r="C64" s="133" t="s">
        <v>442</v>
      </c>
      <c r="D64" s="125"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64">
        <v>10</v>
      </c>
      <c r="K64" s="125">
        <v>0</v>
      </c>
      <c r="L64" s="125">
        <v>0</v>
      </c>
      <c r="M64" s="125">
        <v>0</v>
      </c>
      <c r="N64" s="125">
        <v>0</v>
      </c>
      <c r="O64" s="125">
        <v>0</v>
      </c>
      <c r="P64" s="125">
        <v>0</v>
      </c>
      <c r="Q64" s="125">
        <v>0</v>
      </c>
      <c r="R64" s="125">
        <v>0</v>
      </c>
      <c r="S64" s="125">
        <v>0</v>
      </c>
      <c r="T64" s="125">
        <v>0</v>
      </c>
      <c r="U64" s="125">
        <v>0</v>
      </c>
      <c r="V64" s="125">
        <v>0</v>
      </c>
      <c r="W64" s="125">
        <v>0</v>
      </c>
      <c r="X64" s="164">
        <v>10</v>
      </c>
      <c r="Y64" s="125">
        <v>0</v>
      </c>
      <c r="Z64" s="125">
        <v>0</v>
      </c>
      <c r="AA64" s="125">
        <v>0</v>
      </c>
      <c r="AB64" s="125">
        <v>0</v>
      </c>
      <c r="AC64" s="125">
        <v>0</v>
      </c>
      <c r="AD64" s="125">
        <v>0</v>
      </c>
      <c r="AE64" s="125">
        <v>0</v>
      </c>
      <c r="AF64" s="69">
        <f t="shared" si="3"/>
        <v>0</v>
      </c>
      <c r="AG64" s="69">
        <f t="shared" si="4"/>
        <v>0</v>
      </c>
      <c r="AH64" s="69">
        <f t="shared" si="5"/>
        <v>0</v>
      </c>
      <c r="AI64" s="69">
        <f t="shared" si="6"/>
        <v>0</v>
      </c>
      <c r="AJ64" s="69">
        <f t="shared" si="7"/>
        <v>0</v>
      </c>
      <c r="AK64" s="69">
        <f t="shared" si="8"/>
        <v>0</v>
      </c>
      <c r="AL64" s="69">
        <f t="shared" si="9"/>
        <v>10</v>
      </c>
    </row>
    <row r="65" spans="1:38" ht="47.25">
      <c r="A65" s="134" t="s">
        <v>443</v>
      </c>
      <c r="B65" s="156" t="s">
        <v>439</v>
      </c>
      <c r="C65" s="157" t="s">
        <v>444</v>
      </c>
      <c r="D65" s="125">
        <v>0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64">
        <v>10</v>
      </c>
      <c r="K65" s="125">
        <v>0</v>
      </c>
      <c r="L65" s="125">
        <v>0</v>
      </c>
      <c r="M65" s="125">
        <v>0</v>
      </c>
      <c r="N65" s="125">
        <v>0</v>
      </c>
      <c r="O65" s="125">
        <v>0</v>
      </c>
      <c r="P65" s="125">
        <v>0</v>
      </c>
      <c r="Q65" s="125">
        <v>0</v>
      </c>
      <c r="R65" s="125">
        <v>0</v>
      </c>
      <c r="S65" s="125">
        <v>0</v>
      </c>
      <c r="T65" s="125">
        <v>0</v>
      </c>
      <c r="U65" s="125">
        <v>0</v>
      </c>
      <c r="V65" s="125">
        <v>0</v>
      </c>
      <c r="W65" s="125">
        <v>0</v>
      </c>
      <c r="X65" s="125">
        <v>0</v>
      </c>
      <c r="Y65" s="125">
        <v>0</v>
      </c>
      <c r="Z65" s="125">
        <v>0</v>
      </c>
      <c r="AA65" s="125">
        <v>0</v>
      </c>
      <c r="AB65" s="125">
        <v>0</v>
      </c>
      <c r="AC65" s="125">
        <v>0</v>
      </c>
      <c r="AD65" s="125">
        <v>0</v>
      </c>
      <c r="AE65" s="164">
        <v>10</v>
      </c>
      <c r="AF65" s="69">
        <f t="shared" si="3"/>
        <v>0</v>
      </c>
      <c r="AG65" s="69">
        <f t="shared" si="4"/>
        <v>0</v>
      </c>
      <c r="AH65" s="69">
        <f t="shared" si="5"/>
        <v>0</v>
      </c>
      <c r="AI65" s="69">
        <f t="shared" si="6"/>
        <v>0</v>
      </c>
      <c r="AJ65" s="69">
        <f t="shared" si="7"/>
        <v>0</v>
      </c>
      <c r="AK65" s="69">
        <f t="shared" si="8"/>
        <v>0</v>
      </c>
      <c r="AL65" s="69">
        <f t="shared" si="9"/>
        <v>10</v>
      </c>
    </row>
  </sheetData>
  <mergeCells count="19">
    <mergeCell ref="K10:Q10"/>
    <mergeCell ref="R10:X10"/>
    <mergeCell ref="Y10:AE10"/>
    <mergeCell ref="A4:AL4"/>
    <mergeCell ref="A5:AL5"/>
    <mergeCell ref="A6:AL6"/>
    <mergeCell ref="A7:AL7"/>
    <mergeCell ref="AF10:AL10"/>
    <mergeCell ref="A8:Q8"/>
    <mergeCell ref="A9:A12"/>
    <mergeCell ref="B9:B12"/>
    <mergeCell ref="C9:C12"/>
    <mergeCell ref="D9:J10"/>
    <mergeCell ref="AF11:AL11"/>
    <mergeCell ref="D11:J11"/>
    <mergeCell ref="K11:Q11"/>
    <mergeCell ref="R11:X11"/>
    <mergeCell ref="Y11:AE11"/>
    <mergeCell ref="K9:AL9"/>
  </mergeCells>
  <conditionalFormatting sqref="B54">
    <cfRule type="duplicateValues" dxfId="4" priority="158" stopIfTrue="1"/>
    <cfRule type="duplicateValues" dxfId="3" priority="159" stopIfTrue="1"/>
  </conditionalFormatting>
  <conditionalFormatting sqref="B14">
    <cfRule type="duplicateValues" dxfId="2" priority="1"/>
  </conditionalFormatting>
  <conditionalFormatting sqref="B57:B58 B60:B62">
    <cfRule type="duplicateValues" dxfId="1" priority="160" stopIfTrue="1"/>
    <cfRule type="duplicateValues" dxfId="0" priority="161" stopIfTrue="1"/>
  </conditionalFormatting>
  <pageMargins left="0.59055118110236227" right="0.59055118110236227" top="1.1811023622047245" bottom="0.59055118110236227" header="0.31496062992125984" footer="0.31496062992125984"/>
  <pageSetup paperSize="8" scale="65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AS85"/>
  <sheetViews>
    <sheetView view="pageBreakPreview" zoomScale="120" zoomScaleSheetLayoutView="120" workbookViewId="0"/>
  </sheetViews>
  <sheetFormatPr defaultColWidth="9" defaultRowHeight="15.75"/>
  <cols>
    <col min="1" max="1" width="8.875" style="95" customWidth="1"/>
    <col min="2" max="2" width="77.875" style="6" customWidth="1"/>
    <col min="3" max="4" width="14.125" style="6" customWidth="1"/>
    <col min="5" max="5" width="14.125" style="7" customWidth="1"/>
    <col min="6" max="6" width="12.125" style="7" customWidth="1"/>
    <col min="7" max="7" width="91.875" style="7" customWidth="1"/>
    <col min="8" max="8" width="157.375" style="7" customWidth="1"/>
    <col min="9" max="249" width="9" style="7"/>
    <col min="250" max="250" width="8.875" style="7" customWidth="1"/>
    <col min="251" max="251" width="72.75" style="7" customWidth="1"/>
    <col min="252" max="252" width="10.75" style="7" customWidth="1"/>
    <col min="253" max="253" width="8.625" style="7" customWidth="1"/>
    <col min="254" max="254" width="9" style="7" customWidth="1"/>
    <col min="255" max="255" width="13.375" style="7" customWidth="1"/>
    <col min="256" max="256" width="17.125" style="7" customWidth="1"/>
    <col min="257" max="257" width="13.25" style="7" customWidth="1"/>
    <col min="258" max="258" width="17.375" style="7" customWidth="1"/>
    <col min="259" max="259" width="13.125" style="7" customWidth="1"/>
    <col min="260" max="260" width="16.5" style="7" customWidth="1"/>
    <col min="261" max="261" width="13.25" style="7" customWidth="1"/>
    <col min="262" max="262" width="17.125" style="7" customWidth="1"/>
    <col min="263" max="263" width="91.875" style="7" customWidth="1"/>
    <col min="264" max="264" width="157.375" style="7" customWidth="1"/>
    <col min="265" max="505" width="9" style="7"/>
    <col min="506" max="506" width="8.875" style="7" customWidth="1"/>
    <col min="507" max="507" width="72.75" style="7" customWidth="1"/>
    <col min="508" max="508" width="10.75" style="7" customWidth="1"/>
    <col min="509" max="509" width="8.625" style="7" customWidth="1"/>
    <col min="510" max="510" width="9" style="7" customWidth="1"/>
    <col min="511" max="511" width="13.375" style="7" customWidth="1"/>
    <col min="512" max="512" width="17.125" style="7" customWidth="1"/>
    <col min="513" max="513" width="13.25" style="7" customWidth="1"/>
    <col min="514" max="514" width="17.375" style="7" customWidth="1"/>
    <col min="515" max="515" width="13.125" style="7" customWidth="1"/>
    <col min="516" max="516" width="16.5" style="7" customWidth="1"/>
    <col min="517" max="517" width="13.25" style="7" customWidth="1"/>
    <col min="518" max="518" width="17.125" style="7" customWidth="1"/>
    <col min="519" max="519" width="91.875" style="7" customWidth="1"/>
    <col min="520" max="520" width="157.375" style="7" customWidth="1"/>
    <col min="521" max="761" width="9" style="7"/>
    <col min="762" max="762" width="8.875" style="7" customWidth="1"/>
    <col min="763" max="763" width="72.75" style="7" customWidth="1"/>
    <col min="764" max="764" width="10.75" style="7" customWidth="1"/>
    <col min="765" max="765" width="8.625" style="7" customWidth="1"/>
    <col min="766" max="766" width="9" style="7" customWidth="1"/>
    <col min="767" max="767" width="13.375" style="7" customWidth="1"/>
    <col min="768" max="768" width="17.125" style="7" customWidth="1"/>
    <col min="769" max="769" width="13.25" style="7" customWidth="1"/>
    <col min="770" max="770" width="17.375" style="7" customWidth="1"/>
    <col min="771" max="771" width="13.125" style="7" customWidth="1"/>
    <col min="772" max="772" width="16.5" style="7" customWidth="1"/>
    <col min="773" max="773" width="13.25" style="7" customWidth="1"/>
    <col min="774" max="774" width="17.125" style="7" customWidth="1"/>
    <col min="775" max="775" width="91.875" style="7" customWidth="1"/>
    <col min="776" max="776" width="157.375" style="7" customWidth="1"/>
    <col min="777" max="1017" width="9" style="7"/>
    <col min="1018" max="1018" width="8.875" style="7" customWidth="1"/>
    <col min="1019" max="1019" width="72.75" style="7" customWidth="1"/>
    <col min="1020" max="1020" width="10.75" style="7" customWidth="1"/>
    <col min="1021" max="1021" width="8.625" style="7" customWidth="1"/>
    <col min="1022" max="1022" width="9" style="7" customWidth="1"/>
    <col min="1023" max="1023" width="13.375" style="7" customWidth="1"/>
    <col min="1024" max="1024" width="17.125" style="7" customWidth="1"/>
    <col min="1025" max="1025" width="13.25" style="7" customWidth="1"/>
    <col min="1026" max="1026" width="17.375" style="7" customWidth="1"/>
    <col min="1027" max="1027" width="13.125" style="7" customWidth="1"/>
    <col min="1028" max="1028" width="16.5" style="7" customWidth="1"/>
    <col min="1029" max="1029" width="13.25" style="7" customWidth="1"/>
    <col min="1030" max="1030" width="17.125" style="7" customWidth="1"/>
    <col min="1031" max="1031" width="91.875" style="7" customWidth="1"/>
    <col min="1032" max="1032" width="157.375" style="7" customWidth="1"/>
    <col min="1033" max="1273" width="9" style="7"/>
    <col min="1274" max="1274" width="8.875" style="7" customWidth="1"/>
    <col min="1275" max="1275" width="72.75" style="7" customWidth="1"/>
    <col min="1276" max="1276" width="10.75" style="7" customWidth="1"/>
    <col min="1277" max="1277" width="8.625" style="7" customWidth="1"/>
    <col min="1278" max="1278" width="9" style="7" customWidth="1"/>
    <col min="1279" max="1279" width="13.375" style="7" customWidth="1"/>
    <col min="1280" max="1280" width="17.125" style="7" customWidth="1"/>
    <col min="1281" max="1281" width="13.25" style="7" customWidth="1"/>
    <col min="1282" max="1282" width="17.375" style="7" customWidth="1"/>
    <col min="1283" max="1283" width="13.125" style="7" customWidth="1"/>
    <col min="1284" max="1284" width="16.5" style="7" customWidth="1"/>
    <col min="1285" max="1285" width="13.25" style="7" customWidth="1"/>
    <col min="1286" max="1286" width="17.125" style="7" customWidth="1"/>
    <col min="1287" max="1287" width="91.875" style="7" customWidth="1"/>
    <col min="1288" max="1288" width="157.375" style="7" customWidth="1"/>
    <col min="1289" max="1529" width="9" style="7"/>
    <col min="1530" max="1530" width="8.875" style="7" customWidth="1"/>
    <col min="1531" max="1531" width="72.75" style="7" customWidth="1"/>
    <col min="1532" max="1532" width="10.75" style="7" customWidth="1"/>
    <col min="1533" max="1533" width="8.625" style="7" customWidth="1"/>
    <col min="1534" max="1534" width="9" style="7" customWidth="1"/>
    <col min="1535" max="1535" width="13.375" style="7" customWidth="1"/>
    <col min="1536" max="1536" width="17.125" style="7" customWidth="1"/>
    <col min="1537" max="1537" width="13.25" style="7" customWidth="1"/>
    <col min="1538" max="1538" width="17.375" style="7" customWidth="1"/>
    <col min="1539" max="1539" width="13.125" style="7" customWidth="1"/>
    <col min="1540" max="1540" width="16.5" style="7" customWidth="1"/>
    <col min="1541" max="1541" width="13.25" style="7" customWidth="1"/>
    <col min="1542" max="1542" width="17.125" style="7" customWidth="1"/>
    <col min="1543" max="1543" width="91.875" style="7" customWidth="1"/>
    <col min="1544" max="1544" width="157.375" style="7" customWidth="1"/>
    <col min="1545" max="1785" width="9" style="7"/>
    <col min="1786" max="1786" width="8.875" style="7" customWidth="1"/>
    <col min="1787" max="1787" width="72.75" style="7" customWidth="1"/>
    <col min="1788" max="1788" width="10.75" style="7" customWidth="1"/>
    <col min="1789" max="1789" width="8.625" style="7" customWidth="1"/>
    <col min="1790" max="1790" width="9" style="7" customWidth="1"/>
    <col min="1791" max="1791" width="13.375" style="7" customWidth="1"/>
    <col min="1792" max="1792" width="17.125" style="7" customWidth="1"/>
    <col min="1793" max="1793" width="13.25" style="7" customWidth="1"/>
    <col min="1794" max="1794" width="17.375" style="7" customWidth="1"/>
    <col min="1795" max="1795" width="13.125" style="7" customWidth="1"/>
    <col min="1796" max="1796" width="16.5" style="7" customWidth="1"/>
    <col min="1797" max="1797" width="13.25" style="7" customWidth="1"/>
    <col min="1798" max="1798" width="17.125" style="7" customWidth="1"/>
    <col min="1799" max="1799" width="91.875" style="7" customWidth="1"/>
    <col min="1800" max="1800" width="157.375" style="7" customWidth="1"/>
    <col min="1801" max="2041" width="9" style="7"/>
    <col min="2042" max="2042" width="8.875" style="7" customWidth="1"/>
    <col min="2043" max="2043" width="72.75" style="7" customWidth="1"/>
    <col min="2044" max="2044" width="10.75" style="7" customWidth="1"/>
    <col min="2045" max="2045" width="8.625" style="7" customWidth="1"/>
    <col min="2046" max="2046" width="9" style="7" customWidth="1"/>
    <col min="2047" max="2047" width="13.375" style="7" customWidth="1"/>
    <col min="2048" max="2048" width="17.125" style="7" customWidth="1"/>
    <col min="2049" max="2049" width="13.25" style="7" customWidth="1"/>
    <col min="2050" max="2050" width="17.375" style="7" customWidth="1"/>
    <col min="2051" max="2051" width="13.125" style="7" customWidth="1"/>
    <col min="2052" max="2052" width="16.5" style="7" customWidth="1"/>
    <col min="2053" max="2053" width="13.25" style="7" customWidth="1"/>
    <col min="2054" max="2054" width="17.125" style="7" customWidth="1"/>
    <col min="2055" max="2055" width="91.875" style="7" customWidth="1"/>
    <col min="2056" max="2056" width="157.375" style="7" customWidth="1"/>
    <col min="2057" max="2297" width="9" style="7"/>
    <col min="2298" max="2298" width="8.875" style="7" customWidth="1"/>
    <col min="2299" max="2299" width="72.75" style="7" customWidth="1"/>
    <col min="2300" max="2300" width="10.75" style="7" customWidth="1"/>
    <col min="2301" max="2301" width="8.625" style="7" customWidth="1"/>
    <col min="2302" max="2302" width="9" style="7" customWidth="1"/>
    <col min="2303" max="2303" width="13.375" style="7" customWidth="1"/>
    <col min="2304" max="2304" width="17.125" style="7" customWidth="1"/>
    <col min="2305" max="2305" width="13.25" style="7" customWidth="1"/>
    <col min="2306" max="2306" width="17.375" style="7" customWidth="1"/>
    <col min="2307" max="2307" width="13.125" style="7" customWidth="1"/>
    <col min="2308" max="2308" width="16.5" style="7" customWidth="1"/>
    <col min="2309" max="2309" width="13.25" style="7" customWidth="1"/>
    <col min="2310" max="2310" width="17.125" style="7" customWidth="1"/>
    <col min="2311" max="2311" width="91.875" style="7" customWidth="1"/>
    <col min="2312" max="2312" width="157.375" style="7" customWidth="1"/>
    <col min="2313" max="2553" width="9" style="7"/>
    <col min="2554" max="2554" width="8.875" style="7" customWidth="1"/>
    <col min="2555" max="2555" width="72.75" style="7" customWidth="1"/>
    <col min="2556" max="2556" width="10.75" style="7" customWidth="1"/>
    <col min="2557" max="2557" width="8.625" style="7" customWidth="1"/>
    <col min="2558" max="2558" width="9" style="7" customWidth="1"/>
    <col min="2559" max="2559" width="13.375" style="7" customWidth="1"/>
    <col min="2560" max="2560" width="17.125" style="7" customWidth="1"/>
    <col min="2561" max="2561" width="13.25" style="7" customWidth="1"/>
    <col min="2562" max="2562" width="17.375" style="7" customWidth="1"/>
    <col min="2563" max="2563" width="13.125" style="7" customWidth="1"/>
    <col min="2564" max="2564" width="16.5" style="7" customWidth="1"/>
    <col min="2565" max="2565" width="13.25" style="7" customWidth="1"/>
    <col min="2566" max="2566" width="17.125" style="7" customWidth="1"/>
    <col min="2567" max="2567" width="91.875" style="7" customWidth="1"/>
    <col min="2568" max="2568" width="157.375" style="7" customWidth="1"/>
    <col min="2569" max="2809" width="9" style="7"/>
    <col min="2810" max="2810" width="8.875" style="7" customWidth="1"/>
    <col min="2811" max="2811" width="72.75" style="7" customWidth="1"/>
    <col min="2812" max="2812" width="10.75" style="7" customWidth="1"/>
    <col min="2813" max="2813" width="8.625" style="7" customWidth="1"/>
    <col min="2814" max="2814" width="9" style="7" customWidth="1"/>
    <col min="2815" max="2815" width="13.375" style="7" customWidth="1"/>
    <col min="2816" max="2816" width="17.125" style="7" customWidth="1"/>
    <col min="2817" max="2817" width="13.25" style="7" customWidth="1"/>
    <col min="2818" max="2818" width="17.375" style="7" customWidth="1"/>
    <col min="2819" max="2819" width="13.125" style="7" customWidth="1"/>
    <col min="2820" max="2820" width="16.5" style="7" customWidth="1"/>
    <col min="2821" max="2821" width="13.25" style="7" customWidth="1"/>
    <col min="2822" max="2822" width="17.125" style="7" customWidth="1"/>
    <col min="2823" max="2823" width="91.875" style="7" customWidth="1"/>
    <col min="2824" max="2824" width="157.375" style="7" customWidth="1"/>
    <col min="2825" max="3065" width="9" style="7"/>
    <col min="3066" max="3066" width="8.875" style="7" customWidth="1"/>
    <col min="3067" max="3067" width="72.75" style="7" customWidth="1"/>
    <col min="3068" max="3068" width="10.75" style="7" customWidth="1"/>
    <col min="3069" max="3069" width="8.625" style="7" customWidth="1"/>
    <col min="3070" max="3070" width="9" style="7" customWidth="1"/>
    <col min="3071" max="3071" width="13.375" style="7" customWidth="1"/>
    <col min="3072" max="3072" width="17.125" style="7" customWidth="1"/>
    <col min="3073" max="3073" width="13.25" style="7" customWidth="1"/>
    <col min="3074" max="3074" width="17.375" style="7" customWidth="1"/>
    <col min="3075" max="3075" width="13.125" style="7" customWidth="1"/>
    <col min="3076" max="3076" width="16.5" style="7" customWidth="1"/>
    <col min="3077" max="3077" width="13.25" style="7" customWidth="1"/>
    <col min="3078" max="3078" width="17.125" style="7" customWidth="1"/>
    <col min="3079" max="3079" width="91.875" style="7" customWidth="1"/>
    <col min="3080" max="3080" width="157.375" style="7" customWidth="1"/>
    <col min="3081" max="3321" width="9" style="7"/>
    <col min="3322" max="3322" width="8.875" style="7" customWidth="1"/>
    <col min="3323" max="3323" width="72.75" style="7" customWidth="1"/>
    <col min="3324" max="3324" width="10.75" style="7" customWidth="1"/>
    <col min="3325" max="3325" width="8.625" style="7" customWidth="1"/>
    <col min="3326" max="3326" width="9" style="7" customWidth="1"/>
    <col min="3327" max="3327" width="13.375" style="7" customWidth="1"/>
    <col min="3328" max="3328" width="17.125" style="7" customWidth="1"/>
    <col min="3329" max="3329" width="13.25" style="7" customWidth="1"/>
    <col min="3330" max="3330" width="17.375" style="7" customWidth="1"/>
    <col min="3331" max="3331" width="13.125" style="7" customWidth="1"/>
    <col min="3332" max="3332" width="16.5" style="7" customWidth="1"/>
    <col min="3333" max="3333" width="13.25" style="7" customWidth="1"/>
    <col min="3334" max="3334" width="17.125" style="7" customWidth="1"/>
    <col min="3335" max="3335" width="91.875" style="7" customWidth="1"/>
    <col min="3336" max="3336" width="157.375" style="7" customWidth="1"/>
    <col min="3337" max="3577" width="9" style="7"/>
    <col min="3578" max="3578" width="8.875" style="7" customWidth="1"/>
    <col min="3579" max="3579" width="72.75" style="7" customWidth="1"/>
    <col min="3580" max="3580" width="10.75" style="7" customWidth="1"/>
    <col min="3581" max="3581" width="8.625" style="7" customWidth="1"/>
    <col min="3582" max="3582" width="9" style="7" customWidth="1"/>
    <col min="3583" max="3583" width="13.375" style="7" customWidth="1"/>
    <col min="3584" max="3584" width="17.125" style="7" customWidth="1"/>
    <col min="3585" max="3585" width="13.25" style="7" customWidth="1"/>
    <col min="3586" max="3586" width="17.375" style="7" customWidth="1"/>
    <col min="3587" max="3587" width="13.125" style="7" customWidth="1"/>
    <col min="3588" max="3588" width="16.5" style="7" customWidth="1"/>
    <col min="3589" max="3589" width="13.25" style="7" customWidth="1"/>
    <col min="3590" max="3590" width="17.125" style="7" customWidth="1"/>
    <col min="3591" max="3591" width="91.875" style="7" customWidth="1"/>
    <col min="3592" max="3592" width="157.375" style="7" customWidth="1"/>
    <col min="3593" max="3833" width="9" style="7"/>
    <col min="3834" max="3834" width="8.875" style="7" customWidth="1"/>
    <col min="3835" max="3835" width="72.75" style="7" customWidth="1"/>
    <col min="3836" max="3836" width="10.75" style="7" customWidth="1"/>
    <col min="3837" max="3837" width="8.625" style="7" customWidth="1"/>
    <col min="3838" max="3838" width="9" style="7" customWidth="1"/>
    <col min="3839" max="3839" width="13.375" style="7" customWidth="1"/>
    <col min="3840" max="3840" width="17.125" style="7" customWidth="1"/>
    <col min="3841" max="3841" width="13.25" style="7" customWidth="1"/>
    <col min="3842" max="3842" width="17.375" style="7" customWidth="1"/>
    <col min="3843" max="3843" width="13.125" style="7" customWidth="1"/>
    <col min="3844" max="3844" width="16.5" style="7" customWidth="1"/>
    <col min="3845" max="3845" width="13.25" style="7" customWidth="1"/>
    <col min="3846" max="3846" width="17.125" style="7" customWidth="1"/>
    <col min="3847" max="3847" width="91.875" style="7" customWidth="1"/>
    <col min="3848" max="3848" width="157.375" style="7" customWidth="1"/>
    <col min="3849" max="4089" width="9" style="7"/>
    <col min="4090" max="4090" width="8.875" style="7" customWidth="1"/>
    <col min="4091" max="4091" width="72.75" style="7" customWidth="1"/>
    <col min="4092" max="4092" width="10.75" style="7" customWidth="1"/>
    <col min="4093" max="4093" width="8.625" style="7" customWidth="1"/>
    <col min="4094" max="4094" width="9" style="7" customWidth="1"/>
    <col min="4095" max="4095" width="13.375" style="7" customWidth="1"/>
    <col min="4096" max="4096" width="17.125" style="7" customWidth="1"/>
    <col min="4097" max="4097" width="13.25" style="7" customWidth="1"/>
    <col min="4098" max="4098" width="17.375" style="7" customWidth="1"/>
    <col min="4099" max="4099" width="13.125" style="7" customWidth="1"/>
    <col min="4100" max="4100" width="16.5" style="7" customWidth="1"/>
    <col min="4101" max="4101" width="13.25" style="7" customWidth="1"/>
    <col min="4102" max="4102" width="17.125" style="7" customWidth="1"/>
    <col min="4103" max="4103" width="91.875" style="7" customWidth="1"/>
    <col min="4104" max="4104" width="157.375" style="7" customWidth="1"/>
    <col min="4105" max="4345" width="9" style="7"/>
    <col min="4346" max="4346" width="8.875" style="7" customWidth="1"/>
    <col min="4347" max="4347" width="72.75" style="7" customWidth="1"/>
    <col min="4348" max="4348" width="10.75" style="7" customWidth="1"/>
    <col min="4349" max="4349" width="8.625" style="7" customWidth="1"/>
    <col min="4350" max="4350" width="9" style="7" customWidth="1"/>
    <col min="4351" max="4351" width="13.375" style="7" customWidth="1"/>
    <col min="4352" max="4352" width="17.125" style="7" customWidth="1"/>
    <col min="4353" max="4353" width="13.25" style="7" customWidth="1"/>
    <col min="4354" max="4354" width="17.375" style="7" customWidth="1"/>
    <col min="4355" max="4355" width="13.125" style="7" customWidth="1"/>
    <col min="4356" max="4356" width="16.5" style="7" customWidth="1"/>
    <col min="4357" max="4357" width="13.25" style="7" customWidth="1"/>
    <col min="4358" max="4358" width="17.125" style="7" customWidth="1"/>
    <col min="4359" max="4359" width="91.875" style="7" customWidth="1"/>
    <col min="4360" max="4360" width="157.375" style="7" customWidth="1"/>
    <col min="4361" max="4601" width="9" style="7"/>
    <col min="4602" max="4602" width="8.875" style="7" customWidth="1"/>
    <col min="4603" max="4603" width="72.75" style="7" customWidth="1"/>
    <col min="4604" max="4604" width="10.75" style="7" customWidth="1"/>
    <col min="4605" max="4605" width="8.625" style="7" customWidth="1"/>
    <col min="4606" max="4606" width="9" style="7" customWidth="1"/>
    <col min="4607" max="4607" width="13.375" style="7" customWidth="1"/>
    <col min="4608" max="4608" width="17.125" style="7" customWidth="1"/>
    <col min="4609" max="4609" width="13.25" style="7" customWidth="1"/>
    <col min="4610" max="4610" width="17.375" style="7" customWidth="1"/>
    <col min="4611" max="4611" width="13.125" style="7" customWidth="1"/>
    <col min="4612" max="4612" width="16.5" style="7" customWidth="1"/>
    <col min="4613" max="4613" width="13.25" style="7" customWidth="1"/>
    <col min="4614" max="4614" width="17.125" style="7" customWidth="1"/>
    <col min="4615" max="4615" width="91.875" style="7" customWidth="1"/>
    <col min="4616" max="4616" width="157.375" style="7" customWidth="1"/>
    <col min="4617" max="4857" width="9" style="7"/>
    <col min="4858" max="4858" width="8.875" style="7" customWidth="1"/>
    <col min="4859" max="4859" width="72.75" style="7" customWidth="1"/>
    <col min="4860" max="4860" width="10.75" style="7" customWidth="1"/>
    <col min="4861" max="4861" width="8.625" style="7" customWidth="1"/>
    <col min="4862" max="4862" width="9" style="7" customWidth="1"/>
    <col min="4863" max="4863" width="13.375" style="7" customWidth="1"/>
    <col min="4864" max="4864" width="17.125" style="7" customWidth="1"/>
    <col min="4865" max="4865" width="13.25" style="7" customWidth="1"/>
    <col min="4866" max="4866" width="17.375" style="7" customWidth="1"/>
    <col min="4867" max="4867" width="13.125" style="7" customWidth="1"/>
    <col min="4868" max="4868" width="16.5" style="7" customWidth="1"/>
    <col min="4869" max="4869" width="13.25" style="7" customWidth="1"/>
    <col min="4870" max="4870" width="17.125" style="7" customWidth="1"/>
    <col min="4871" max="4871" width="91.875" style="7" customWidth="1"/>
    <col min="4872" max="4872" width="157.375" style="7" customWidth="1"/>
    <col min="4873" max="5113" width="9" style="7"/>
    <col min="5114" max="5114" width="8.875" style="7" customWidth="1"/>
    <col min="5115" max="5115" width="72.75" style="7" customWidth="1"/>
    <col min="5116" max="5116" width="10.75" style="7" customWidth="1"/>
    <col min="5117" max="5117" width="8.625" style="7" customWidth="1"/>
    <col min="5118" max="5118" width="9" style="7" customWidth="1"/>
    <col min="5119" max="5119" width="13.375" style="7" customWidth="1"/>
    <col min="5120" max="5120" width="17.125" style="7" customWidth="1"/>
    <col min="5121" max="5121" width="13.25" style="7" customWidth="1"/>
    <col min="5122" max="5122" width="17.375" style="7" customWidth="1"/>
    <col min="5123" max="5123" width="13.125" style="7" customWidth="1"/>
    <col min="5124" max="5124" width="16.5" style="7" customWidth="1"/>
    <col min="5125" max="5125" width="13.25" style="7" customWidth="1"/>
    <col min="5126" max="5126" width="17.125" style="7" customWidth="1"/>
    <col min="5127" max="5127" width="91.875" style="7" customWidth="1"/>
    <col min="5128" max="5128" width="157.375" style="7" customWidth="1"/>
    <col min="5129" max="5369" width="9" style="7"/>
    <col min="5370" max="5370" width="8.875" style="7" customWidth="1"/>
    <col min="5371" max="5371" width="72.75" style="7" customWidth="1"/>
    <col min="5372" max="5372" width="10.75" style="7" customWidth="1"/>
    <col min="5373" max="5373" width="8.625" style="7" customWidth="1"/>
    <col min="5374" max="5374" width="9" style="7" customWidth="1"/>
    <col min="5375" max="5375" width="13.375" style="7" customWidth="1"/>
    <col min="5376" max="5376" width="17.125" style="7" customWidth="1"/>
    <col min="5377" max="5377" width="13.25" style="7" customWidth="1"/>
    <col min="5378" max="5378" width="17.375" style="7" customWidth="1"/>
    <col min="5379" max="5379" width="13.125" style="7" customWidth="1"/>
    <col min="5380" max="5380" width="16.5" style="7" customWidth="1"/>
    <col min="5381" max="5381" width="13.25" style="7" customWidth="1"/>
    <col min="5382" max="5382" width="17.125" style="7" customWidth="1"/>
    <col min="5383" max="5383" width="91.875" style="7" customWidth="1"/>
    <col min="5384" max="5384" width="157.375" style="7" customWidth="1"/>
    <col min="5385" max="5625" width="9" style="7"/>
    <col min="5626" max="5626" width="8.875" style="7" customWidth="1"/>
    <col min="5627" max="5627" width="72.75" style="7" customWidth="1"/>
    <col min="5628" max="5628" width="10.75" style="7" customWidth="1"/>
    <col min="5629" max="5629" width="8.625" style="7" customWidth="1"/>
    <col min="5630" max="5630" width="9" style="7" customWidth="1"/>
    <col min="5631" max="5631" width="13.375" style="7" customWidth="1"/>
    <col min="5632" max="5632" width="17.125" style="7" customWidth="1"/>
    <col min="5633" max="5633" width="13.25" style="7" customWidth="1"/>
    <col min="5634" max="5634" width="17.375" style="7" customWidth="1"/>
    <col min="5635" max="5635" width="13.125" style="7" customWidth="1"/>
    <col min="5636" max="5636" width="16.5" style="7" customWidth="1"/>
    <col min="5637" max="5637" width="13.25" style="7" customWidth="1"/>
    <col min="5638" max="5638" width="17.125" style="7" customWidth="1"/>
    <col min="5639" max="5639" width="91.875" style="7" customWidth="1"/>
    <col min="5640" max="5640" width="157.375" style="7" customWidth="1"/>
    <col min="5641" max="5881" width="9" style="7"/>
    <col min="5882" max="5882" width="8.875" style="7" customWidth="1"/>
    <col min="5883" max="5883" width="72.75" style="7" customWidth="1"/>
    <col min="5884" max="5884" width="10.75" style="7" customWidth="1"/>
    <col min="5885" max="5885" width="8.625" style="7" customWidth="1"/>
    <col min="5886" max="5886" width="9" style="7" customWidth="1"/>
    <col min="5887" max="5887" width="13.375" style="7" customWidth="1"/>
    <col min="5888" max="5888" width="17.125" style="7" customWidth="1"/>
    <col min="5889" max="5889" width="13.25" style="7" customWidth="1"/>
    <col min="5890" max="5890" width="17.375" style="7" customWidth="1"/>
    <col min="5891" max="5891" width="13.125" style="7" customWidth="1"/>
    <col min="5892" max="5892" width="16.5" style="7" customWidth="1"/>
    <col min="5893" max="5893" width="13.25" style="7" customWidth="1"/>
    <col min="5894" max="5894" width="17.125" style="7" customWidth="1"/>
    <col min="5895" max="5895" width="91.875" style="7" customWidth="1"/>
    <col min="5896" max="5896" width="157.375" style="7" customWidth="1"/>
    <col min="5897" max="6137" width="9" style="7"/>
    <col min="6138" max="6138" width="8.875" style="7" customWidth="1"/>
    <col min="6139" max="6139" width="72.75" style="7" customWidth="1"/>
    <col min="6140" max="6140" width="10.75" style="7" customWidth="1"/>
    <col min="6141" max="6141" width="8.625" style="7" customWidth="1"/>
    <col min="6142" max="6142" width="9" style="7" customWidth="1"/>
    <col min="6143" max="6143" width="13.375" style="7" customWidth="1"/>
    <col min="6144" max="6144" width="17.125" style="7" customWidth="1"/>
    <col min="6145" max="6145" width="13.25" style="7" customWidth="1"/>
    <col min="6146" max="6146" width="17.375" style="7" customWidth="1"/>
    <col min="6147" max="6147" width="13.125" style="7" customWidth="1"/>
    <col min="6148" max="6148" width="16.5" style="7" customWidth="1"/>
    <col min="6149" max="6149" width="13.25" style="7" customWidth="1"/>
    <col min="6150" max="6150" width="17.125" style="7" customWidth="1"/>
    <col min="6151" max="6151" width="91.875" style="7" customWidth="1"/>
    <col min="6152" max="6152" width="157.375" style="7" customWidth="1"/>
    <col min="6153" max="6393" width="9" style="7"/>
    <col min="6394" max="6394" width="8.875" style="7" customWidth="1"/>
    <col min="6395" max="6395" width="72.75" style="7" customWidth="1"/>
    <col min="6396" max="6396" width="10.75" style="7" customWidth="1"/>
    <col min="6397" max="6397" width="8.625" style="7" customWidth="1"/>
    <col min="6398" max="6398" width="9" style="7" customWidth="1"/>
    <col min="6399" max="6399" width="13.375" style="7" customWidth="1"/>
    <col min="6400" max="6400" width="17.125" style="7" customWidth="1"/>
    <col min="6401" max="6401" width="13.25" style="7" customWidth="1"/>
    <col min="6402" max="6402" width="17.375" style="7" customWidth="1"/>
    <col min="6403" max="6403" width="13.125" style="7" customWidth="1"/>
    <col min="6404" max="6404" width="16.5" style="7" customWidth="1"/>
    <col min="6405" max="6405" width="13.25" style="7" customWidth="1"/>
    <col min="6406" max="6406" width="17.125" style="7" customWidth="1"/>
    <col min="6407" max="6407" width="91.875" style="7" customWidth="1"/>
    <col min="6408" max="6408" width="157.375" style="7" customWidth="1"/>
    <col min="6409" max="6649" width="9" style="7"/>
    <col min="6650" max="6650" width="8.875" style="7" customWidth="1"/>
    <col min="6651" max="6651" width="72.75" style="7" customWidth="1"/>
    <col min="6652" max="6652" width="10.75" style="7" customWidth="1"/>
    <col min="6653" max="6653" width="8.625" style="7" customWidth="1"/>
    <col min="6654" max="6654" width="9" style="7" customWidth="1"/>
    <col min="6655" max="6655" width="13.375" style="7" customWidth="1"/>
    <col min="6656" max="6656" width="17.125" style="7" customWidth="1"/>
    <col min="6657" max="6657" width="13.25" style="7" customWidth="1"/>
    <col min="6658" max="6658" width="17.375" style="7" customWidth="1"/>
    <col min="6659" max="6659" width="13.125" style="7" customWidth="1"/>
    <col min="6660" max="6660" width="16.5" style="7" customWidth="1"/>
    <col min="6661" max="6661" width="13.25" style="7" customWidth="1"/>
    <col min="6662" max="6662" width="17.125" style="7" customWidth="1"/>
    <col min="6663" max="6663" width="91.875" style="7" customWidth="1"/>
    <col min="6664" max="6664" width="157.375" style="7" customWidth="1"/>
    <col min="6665" max="6905" width="9" style="7"/>
    <col min="6906" max="6906" width="8.875" style="7" customWidth="1"/>
    <col min="6907" max="6907" width="72.75" style="7" customWidth="1"/>
    <col min="6908" max="6908" width="10.75" style="7" customWidth="1"/>
    <col min="6909" max="6909" width="8.625" style="7" customWidth="1"/>
    <col min="6910" max="6910" width="9" style="7" customWidth="1"/>
    <col min="6911" max="6911" width="13.375" style="7" customWidth="1"/>
    <col min="6912" max="6912" width="17.125" style="7" customWidth="1"/>
    <col min="6913" max="6913" width="13.25" style="7" customWidth="1"/>
    <col min="6914" max="6914" width="17.375" style="7" customWidth="1"/>
    <col min="6915" max="6915" width="13.125" style="7" customWidth="1"/>
    <col min="6916" max="6916" width="16.5" style="7" customWidth="1"/>
    <col min="6917" max="6917" width="13.25" style="7" customWidth="1"/>
    <col min="6918" max="6918" width="17.125" style="7" customWidth="1"/>
    <col min="6919" max="6919" width="91.875" style="7" customWidth="1"/>
    <col min="6920" max="6920" width="157.375" style="7" customWidth="1"/>
    <col min="6921" max="7161" width="9" style="7"/>
    <col min="7162" max="7162" width="8.875" style="7" customWidth="1"/>
    <col min="7163" max="7163" width="72.75" style="7" customWidth="1"/>
    <col min="7164" max="7164" width="10.75" style="7" customWidth="1"/>
    <col min="7165" max="7165" width="8.625" style="7" customWidth="1"/>
    <col min="7166" max="7166" width="9" style="7" customWidth="1"/>
    <col min="7167" max="7167" width="13.375" style="7" customWidth="1"/>
    <col min="7168" max="7168" width="17.125" style="7" customWidth="1"/>
    <col min="7169" max="7169" width="13.25" style="7" customWidth="1"/>
    <col min="7170" max="7170" width="17.375" style="7" customWidth="1"/>
    <col min="7171" max="7171" width="13.125" style="7" customWidth="1"/>
    <col min="7172" max="7172" width="16.5" style="7" customWidth="1"/>
    <col min="7173" max="7173" width="13.25" style="7" customWidth="1"/>
    <col min="7174" max="7174" width="17.125" style="7" customWidth="1"/>
    <col min="7175" max="7175" width="91.875" style="7" customWidth="1"/>
    <col min="7176" max="7176" width="157.375" style="7" customWidth="1"/>
    <col min="7177" max="7417" width="9" style="7"/>
    <col min="7418" max="7418" width="8.875" style="7" customWidth="1"/>
    <col min="7419" max="7419" width="72.75" style="7" customWidth="1"/>
    <col min="7420" max="7420" width="10.75" style="7" customWidth="1"/>
    <col min="7421" max="7421" width="8.625" style="7" customWidth="1"/>
    <col min="7422" max="7422" width="9" style="7" customWidth="1"/>
    <col min="7423" max="7423" width="13.375" style="7" customWidth="1"/>
    <col min="7424" max="7424" width="17.125" style="7" customWidth="1"/>
    <col min="7425" max="7425" width="13.25" style="7" customWidth="1"/>
    <col min="7426" max="7426" width="17.375" style="7" customWidth="1"/>
    <col min="7427" max="7427" width="13.125" style="7" customWidth="1"/>
    <col min="7428" max="7428" width="16.5" style="7" customWidth="1"/>
    <col min="7429" max="7429" width="13.25" style="7" customWidth="1"/>
    <col min="7430" max="7430" width="17.125" style="7" customWidth="1"/>
    <col min="7431" max="7431" width="91.875" style="7" customWidth="1"/>
    <col min="7432" max="7432" width="157.375" style="7" customWidth="1"/>
    <col min="7433" max="7673" width="9" style="7"/>
    <col min="7674" max="7674" width="8.875" style="7" customWidth="1"/>
    <col min="7675" max="7675" width="72.75" style="7" customWidth="1"/>
    <col min="7676" max="7676" width="10.75" style="7" customWidth="1"/>
    <col min="7677" max="7677" width="8.625" style="7" customWidth="1"/>
    <col min="7678" max="7678" width="9" style="7" customWidth="1"/>
    <col min="7679" max="7679" width="13.375" style="7" customWidth="1"/>
    <col min="7680" max="7680" width="17.125" style="7" customWidth="1"/>
    <col min="7681" max="7681" width="13.25" style="7" customWidth="1"/>
    <col min="7682" max="7682" width="17.375" style="7" customWidth="1"/>
    <col min="7683" max="7683" width="13.125" style="7" customWidth="1"/>
    <col min="7684" max="7684" width="16.5" style="7" customWidth="1"/>
    <col min="7685" max="7685" width="13.25" style="7" customWidth="1"/>
    <col min="7686" max="7686" width="17.125" style="7" customWidth="1"/>
    <col min="7687" max="7687" width="91.875" style="7" customWidth="1"/>
    <col min="7688" max="7688" width="157.375" style="7" customWidth="1"/>
    <col min="7689" max="7929" width="9" style="7"/>
    <col min="7930" max="7930" width="8.875" style="7" customWidth="1"/>
    <col min="7931" max="7931" width="72.75" style="7" customWidth="1"/>
    <col min="7932" max="7932" width="10.75" style="7" customWidth="1"/>
    <col min="7933" max="7933" width="8.625" style="7" customWidth="1"/>
    <col min="7934" max="7934" width="9" style="7" customWidth="1"/>
    <col min="7935" max="7935" width="13.375" style="7" customWidth="1"/>
    <col min="7936" max="7936" width="17.125" style="7" customWidth="1"/>
    <col min="7937" max="7937" width="13.25" style="7" customWidth="1"/>
    <col min="7938" max="7938" width="17.375" style="7" customWidth="1"/>
    <col min="7939" max="7939" width="13.125" style="7" customWidth="1"/>
    <col min="7940" max="7940" width="16.5" style="7" customWidth="1"/>
    <col min="7941" max="7941" width="13.25" style="7" customWidth="1"/>
    <col min="7942" max="7942" width="17.125" style="7" customWidth="1"/>
    <col min="7943" max="7943" width="91.875" style="7" customWidth="1"/>
    <col min="7944" max="7944" width="157.375" style="7" customWidth="1"/>
    <col min="7945" max="8185" width="9" style="7"/>
    <col min="8186" max="8186" width="8.875" style="7" customWidth="1"/>
    <col min="8187" max="8187" width="72.75" style="7" customWidth="1"/>
    <col min="8188" max="8188" width="10.75" style="7" customWidth="1"/>
    <col min="8189" max="8189" width="8.625" style="7" customWidth="1"/>
    <col min="8190" max="8190" width="9" style="7" customWidth="1"/>
    <col min="8191" max="8191" width="13.375" style="7" customWidth="1"/>
    <col min="8192" max="8192" width="17.125" style="7" customWidth="1"/>
    <col min="8193" max="8193" width="13.25" style="7" customWidth="1"/>
    <col min="8194" max="8194" width="17.375" style="7" customWidth="1"/>
    <col min="8195" max="8195" width="13.125" style="7" customWidth="1"/>
    <col min="8196" max="8196" width="16.5" style="7" customWidth="1"/>
    <col min="8197" max="8197" width="13.25" style="7" customWidth="1"/>
    <col min="8198" max="8198" width="17.125" style="7" customWidth="1"/>
    <col min="8199" max="8199" width="91.875" style="7" customWidth="1"/>
    <col min="8200" max="8200" width="157.375" style="7" customWidth="1"/>
    <col min="8201" max="8441" width="9" style="7"/>
    <col min="8442" max="8442" width="8.875" style="7" customWidth="1"/>
    <col min="8443" max="8443" width="72.75" style="7" customWidth="1"/>
    <col min="8444" max="8444" width="10.75" style="7" customWidth="1"/>
    <col min="8445" max="8445" width="8.625" style="7" customWidth="1"/>
    <col min="8446" max="8446" width="9" style="7" customWidth="1"/>
    <col min="8447" max="8447" width="13.375" style="7" customWidth="1"/>
    <col min="8448" max="8448" width="17.125" style="7" customWidth="1"/>
    <col min="8449" max="8449" width="13.25" style="7" customWidth="1"/>
    <col min="8450" max="8450" width="17.375" style="7" customWidth="1"/>
    <col min="8451" max="8451" width="13.125" style="7" customWidth="1"/>
    <col min="8452" max="8452" width="16.5" style="7" customWidth="1"/>
    <col min="8453" max="8453" width="13.25" style="7" customWidth="1"/>
    <col min="8454" max="8454" width="17.125" style="7" customWidth="1"/>
    <col min="8455" max="8455" width="91.875" style="7" customWidth="1"/>
    <col min="8456" max="8456" width="157.375" style="7" customWidth="1"/>
    <col min="8457" max="8697" width="9" style="7"/>
    <col min="8698" max="8698" width="8.875" style="7" customWidth="1"/>
    <col min="8699" max="8699" width="72.75" style="7" customWidth="1"/>
    <col min="8700" max="8700" width="10.75" style="7" customWidth="1"/>
    <col min="8701" max="8701" width="8.625" style="7" customWidth="1"/>
    <col min="8702" max="8702" width="9" style="7" customWidth="1"/>
    <col min="8703" max="8703" width="13.375" style="7" customWidth="1"/>
    <col min="8704" max="8704" width="17.125" style="7" customWidth="1"/>
    <col min="8705" max="8705" width="13.25" style="7" customWidth="1"/>
    <col min="8706" max="8706" width="17.375" style="7" customWidth="1"/>
    <col min="8707" max="8707" width="13.125" style="7" customWidth="1"/>
    <col min="8708" max="8708" width="16.5" style="7" customWidth="1"/>
    <col min="8709" max="8709" width="13.25" style="7" customWidth="1"/>
    <col min="8710" max="8710" width="17.125" style="7" customWidth="1"/>
    <col min="8711" max="8711" width="91.875" style="7" customWidth="1"/>
    <col min="8712" max="8712" width="157.375" style="7" customWidth="1"/>
    <col min="8713" max="8953" width="9" style="7"/>
    <col min="8954" max="8954" width="8.875" style="7" customWidth="1"/>
    <col min="8955" max="8955" width="72.75" style="7" customWidth="1"/>
    <col min="8956" max="8956" width="10.75" style="7" customWidth="1"/>
    <col min="8957" max="8957" width="8.625" style="7" customWidth="1"/>
    <col min="8958" max="8958" width="9" style="7" customWidth="1"/>
    <col min="8959" max="8959" width="13.375" style="7" customWidth="1"/>
    <col min="8960" max="8960" width="17.125" style="7" customWidth="1"/>
    <col min="8961" max="8961" width="13.25" style="7" customWidth="1"/>
    <col min="8962" max="8962" width="17.375" style="7" customWidth="1"/>
    <col min="8963" max="8963" width="13.125" style="7" customWidth="1"/>
    <col min="8964" max="8964" width="16.5" style="7" customWidth="1"/>
    <col min="8965" max="8965" width="13.25" style="7" customWidth="1"/>
    <col min="8966" max="8966" width="17.125" style="7" customWidth="1"/>
    <col min="8967" max="8967" width="91.875" style="7" customWidth="1"/>
    <col min="8968" max="8968" width="157.375" style="7" customWidth="1"/>
    <col min="8969" max="9209" width="9" style="7"/>
    <col min="9210" max="9210" width="8.875" style="7" customWidth="1"/>
    <col min="9211" max="9211" width="72.75" style="7" customWidth="1"/>
    <col min="9212" max="9212" width="10.75" style="7" customWidth="1"/>
    <col min="9213" max="9213" width="8.625" style="7" customWidth="1"/>
    <col min="9214" max="9214" width="9" style="7" customWidth="1"/>
    <col min="9215" max="9215" width="13.375" style="7" customWidth="1"/>
    <col min="9216" max="9216" width="17.125" style="7" customWidth="1"/>
    <col min="9217" max="9217" width="13.25" style="7" customWidth="1"/>
    <col min="9218" max="9218" width="17.375" style="7" customWidth="1"/>
    <col min="9219" max="9219" width="13.125" style="7" customWidth="1"/>
    <col min="9220" max="9220" width="16.5" style="7" customWidth="1"/>
    <col min="9221" max="9221" width="13.25" style="7" customWidth="1"/>
    <col min="9222" max="9222" width="17.125" style="7" customWidth="1"/>
    <col min="9223" max="9223" width="91.875" style="7" customWidth="1"/>
    <col min="9224" max="9224" width="157.375" style="7" customWidth="1"/>
    <col min="9225" max="9465" width="9" style="7"/>
    <col min="9466" max="9466" width="8.875" style="7" customWidth="1"/>
    <col min="9467" max="9467" width="72.75" style="7" customWidth="1"/>
    <col min="9468" max="9468" width="10.75" style="7" customWidth="1"/>
    <col min="9469" max="9469" width="8.625" style="7" customWidth="1"/>
    <col min="9470" max="9470" width="9" style="7" customWidth="1"/>
    <col min="9471" max="9471" width="13.375" style="7" customWidth="1"/>
    <col min="9472" max="9472" width="17.125" style="7" customWidth="1"/>
    <col min="9473" max="9473" width="13.25" style="7" customWidth="1"/>
    <col min="9474" max="9474" width="17.375" style="7" customWidth="1"/>
    <col min="9475" max="9475" width="13.125" style="7" customWidth="1"/>
    <col min="9476" max="9476" width="16.5" style="7" customWidth="1"/>
    <col min="9477" max="9477" width="13.25" style="7" customWidth="1"/>
    <col min="9478" max="9478" width="17.125" style="7" customWidth="1"/>
    <col min="9479" max="9479" width="91.875" style="7" customWidth="1"/>
    <col min="9480" max="9480" width="157.375" style="7" customWidth="1"/>
    <col min="9481" max="9721" width="9" style="7"/>
    <col min="9722" max="9722" width="8.875" style="7" customWidth="1"/>
    <col min="9723" max="9723" width="72.75" style="7" customWidth="1"/>
    <col min="9724" max="9724" width="10.75" style="7" customWidth="1"/>
    <col min="9725" max="9725" width="8.625" style="7" customWidth="1"/>
    <col min="9726" max="9726" width="9" style="7" customWidth="1"/>
    <col min="9727" max="9727" width="13.375" style="7" customWidth="1"/>
    <col min="9728" max="9728" width="17.125" style="7" customWidth="1"/>
    <col min="9729" max="9729" width="13.25" style="7" customWidth="1"/>
    <col min="9730" max="9730" width="17.375" style="7" customWidth="1"/>
    <col min="9731" max="9731" width="13.125" style="7" customWidth="1"/>
    <col min="9732" max="9732" width="16.5" style="7" customWidth="1"/>
    <col min="9733" max="9733" width="13.25" style="7" customWidth="1"/>
    <col min="9734" max="9734" width="17.125" style="7" customWidth="1"/>
    <col min="9735" max="9735" width="91.875" style="7" customWidth="1"/>
    <col min="9736" max="9736" width="157.375" style="7" customWidth="1"/>
    <col min="9737" max="9977" width="9" style="7"/>
    <col min="9978" max="9978" width="8.875" style="7" customWidth="1"/>
    <col min="9979" max="9979" width="72.75" style="7" customWidth="1"/>
    <col min="9980" max="9980" width="10.75" style="7" customWidth="1"/>
    <col min="9981" max="9981" width="8.625" style="7" customWidth="1"/>
    <col min="9982" max="9982" width="9" style="7" customWidth="1"/>
    <col min="9983" max="9983" width="13.375" style="7" customWidth="1"/>
    <col min="9984" max="9984" width="17.125" style="7" customWidth="1"/>
    <col min="9985" max="9985" width="13.25" style="7" customWidth="1"/>
    <col min="9986" max="9986" width="17.375" style="7" customWidth="1"/>
    <col min="9987" max="9987" width="13.125" style="7" customWidth="1"/>
    <col min="9988" max="9988" width="16.5" style="7" customWidth="1"/>
    <col min="9989" max="9989" width="13.25" style="7" customWidth="1"/>
    <col min="9990" max="9990" width="17.125" style="7" customWidth="1"/>
    <col min="9991" max="9991" width="91.875" style="7" customWidth="1"/>
    <col min="9992" max="9992" width="157.375" style="7" customWidth="1"/>
    <col min="9993" max="10233" width="9" style="7"/>
    <col min="10234" max="10234" width="8.875" style="7" customWidth="1"/>
    <col min="10235" max="10235" width="72.75" style="7" customWidth="1"/>
    <col min="10236" max="10236" width="10.75" style="7" customWidth="1"/>
    <col min="10237" max="10237" width="8.625" style="7" customWidth="1"/>
    <col min="10238" max="10238" width="9" style="7" customWidth="1"/>
    <col min="10239" max="10239" width="13.375" style="7" customWidth="1"/>
    <col min="10240" max="10240" width="17.125" style="7" customWidth="1"/>
    <col min="10241" max="10241" width="13.25" style="7" customWidth="1"/>
    <col min="10242" max="10242" width="17.375" style="7" customWidth="1"/>
    <col min="10243" max="10243" width="13.125" style="7" customWidth="1"/>
    <col min="10244" max="10244" width="16.5" style="7" customWidth="1"/>
    <col min="10245" max="10245" width="13.25" style="7" customWidth="1"/>
    <col min="10246" max="10246" width="17.125" style="7" customWidth="1"/>
    <col min="10247" max="10247" width="91.875" style="7" customWidth="1"/>
    <col min="10248" max="10248" width="157.375" style="7" customWidth="1"/>
    <col min="10249" max="10489" width="9" style="7"/>
    <col min="10490" max="10490" width="8.875" style="7" customWidth="1"/>
    <col min="10491" max="10491" width="72.75" style="7" customWidth="1"/>
    <col min="10492" max="10492" width="10.75" style="7" customWidth="1"/>
    <col min="10493" max="10493" width="8.625" style="7" customWidth="1"/>
    <col min="10494" max="10494" width="9" style="7" customWidth="1"/>
    <col min="10495" max="10495" width="13.375" style="7" customWidth="1"/>
    <col min="10496" max="10496" width="17.125" style="7" customWidth="1"/>
    <col min="10497" max="10497" width="13.25" style="7" customWidth="1"/>
    <col min="10498" max="10498" width="17.375" style="7" customWidth="1"/>
    <col min="10499" max="10499" width="13.125" style="7" customWidth="1"/>
    <col min="10500" max="10500" width="16.5" style="7" customWidth="1"/>
    <col min="10501" max="10501" width="13.25" style="7" customWidth="1"/>
    <col min="10502" max="10502" width="17.125" style="7" customWidth="1"/>
    <col min="10503" max="10503" width="91.875" style="7" customWidth="1"/>
    <col min="10504" max="10504" width="157.375" style="7" customWidth="1"/>
    <col min="10505" max="10745" width="9" style="7"/>
    <col min="10746" max="10746" width="8.875" style="7" customWidth="1"/>
    <col min="10747" max="10747" width="72.75" style="7" customWidth="1"/>
    <col min="10748" max="10748" width="10.75" style="7" customWidth="1"/>
    <col min="10749" max="10749" width="8.625" style="7" customWidth="1"/>
    <col min="10750" max="10750" width="9" style="7" customWidth="1"/>
    <col min="10751" max="10751" width="13.375" style="7" customWidth="1"/>
    <col min="10752" max="10752" width="17.125" style="7" customWidth="1"/>
    <col min="10753" max="10753" width="13.25" style="7" customWidth="1"/>
    <col min="10754" max="10754" width="17.375" style="7" customWidth="1"/>
    <col min="10755" max="10755" width="13.125" style="7" customWidth="1"/>
    <col min="10756" max="10756" width="16.5" style="7" customWidth="1"/>
    <col min="10757" max="10757" width="13.25" style="7" customWidth="1"/>
    <col min="10758" max="10758" width="17.125" style="7" customWidth="1"/>
    <col min="10759" max="10759" width="91.875" style="7" customWidth="1"/>
    <col min="10760" max="10760" width="157.375" style="7" customWidth="1"/>
    <col min="10761" max="11001" width="9" style="7"/>
    <col min="11002" max="11002" width="8.875" style="7" customWidth="1"/>
    <col min="11003" max="11003" width="72.75" style="7" customWidth="1"/>
    <col min="11004" max="11004" width="10.75" style="7" customWidth="1"/>
    <col min="11005" max="11005" width="8.625" style="7" customWidth="1"/>
    <col min="11006" max="11006" width="9" style="7" customWidth="1"/>
    <col min="11007" max="11007" width="13.375" style="7" customWidth="1"/>
    <col min="11008" max="11008" width="17.125" style="7" customWidth="1"/>
    <col min="11009" max="11009" width="13.25" style="7" customWidth="1"/>
    <col min="11010" max="11010" width="17.375" style="7" customWidth="1"/>
    <col min="11011" max="11011" width="13.125" style="7" customWidth="1"/>
    <col min="11012" max="11012" width="16.5" style="7" customWidth="1"/>
    <col min="11013" max="11013" width="13.25" style="7" customWidth="1"/>
    <col min="11014" max="11014" width="17.125" style="7" customWidth="1"/>
    <col min="11015" max="11015" width="91.875" style="7" customWidth="1"/>
    <col min="11016" max="11016" width="157.375" style="7" customWidth="1"/>
    <col min="11017" max="11257" width="9" style="7"/>
    <col min="11258" max="11258" width="8.875" style="7" customWidth="1"/>
    <col min="11259" max="11259" width="72.75" style="7" customWidth="1"/>
    <col min="11260" max="11260" width="10.75" style="7" customWidth="1"/>
    <col min="11261" max="11261" width="8.625" style="7" customWidth="1"/>
    <col min="11262" max="11262" width="9" style="7" customWidth="1"/>
    <col min="11263" max="11263" width="13.375" style="7" customWidth="1"/>
    <col min="11264" max="11264" width="17.125" style="7" customWidth="1"/>
    <col min="11265" max="11265" width="13.25" style="7" customWidth="1"/>
    <col min="11266" max="11266" width="17.375" style="7" customWidth="1"/>
    <col min="11267" max="11267" width="13.125" style="7" customWidth="1"/>
    <col min="11268" max="11268" width="16.5" style="7" customWidth="1"/>
    <col min="11269" max="11269" width="13.25" style="7" customWidth="1"/>
    <col min="11270" max="11270" width="17.125" style="7" customWidth="1"/>
    <col min="11271" max="11271" width="91.875" style="7" customWidth="1"/>
    <col min="11272" max="11272" width="157.375" style="7" customWidth="1"/>
    <col min="11273" max="11513" width="9" style="7"/>
    <col min="11514" max="11514" width="8.875" style="7" customWidth="1"/>
    <col min="11515" max="11515" width="72.75" style="7" customWidth="1"/>
    <col min="11516" max="11516" width="10.75" style="7" customWidth="1"/>
    <col min="11517" max="11517" width="8.625" style="7" customWidth="1"/>
    <col min="11518" max="11518" width="9" style="7" customWidth="1"/>
    <col min="11519" max="11519" width="13.375" style="7" customWidth="1"/>
    <col min="11520" max="11520" width="17.125" style="7" customWidth="1"/>
    <col min="11521" max="11521" width="13.25" style="7" customWidth="1"/>
    <col min="11522" max="11522" width="17.375" style="7" customWidth="1"/>
    <col min="11523" max="11523" width="13.125" style="7" customWidth="1"/>
    <col min="11524" max="11524" width="16.5" style="7" customWidth="1"/>
    <col min="11525" max="11525" width="13.25" style="7" customWidth="1"/>
    <col min="11526" max="11526" width="17.125" style="7" customWidth="1"/>
    <col min="11527" max="11527" width="91.875" style="7" customWidth="1"/>
    <col min="11528" max="11528" width="157.375" style="7" customWidth="1"/>
    <col min="11529" max="11769" width="9" style="7"/>
    <col min="11770" max="11770" width="8.875" style="7" customWidth="1"/>
    <col min="11771" max="11771" width="72.75" style="7" customWidth="1"/>
    <col min="11772" max="11772" width="10.75" style="7" customWidth="1"/>
    <col min="11773" max="11773" width="8.625" style="7" customWidth="1"/>
    <col min="11774" max="11774" width="9" style="7" customWidth="1"/>
    <col min="11775" max="11775" width="13.375" style="7" customWidth="1"/>
    <col min="11776" max="11776" width="17.125" style="7" customWidth="1"/>
    <col min="11777" max="11777" width="13.25" style="7" customWidth="1"/>
    <col min="11778" max="11778" width="17.375" style="7" customWidth="1"/>
    <col min="11779" max="11779" width="13.125" style="7" customWidth="1"/>
    <col min="11780" max="11780" width="16.5" style="7" customWidth="1"/>
    <col min="11781" max="11781" width="13.25" style="7" customWidth="1"/>
    <col min="11782" max="11782" width="17.125" style="7" customWidth="1"/>
    <col min="11783" max="11783" width="91.875" style="7" customWidth="1"/>
    <col min="11784" max="11784" width="157.375" style="7" customWidth="1"/>
    <col min="11785" max="12025" width="9" style="7"/>
    <col min="12026" max="12026" width="8.875" style="7" customWidth="1"/>
    <col min="12027" max="12027" width="72.75" style="7" customWidth="1"/>
    <col min="12028" max="12028" width="10.75" style="7" customWidth="1"/>
    <col min="12029" max="12029" width="8.625" style="7" customWidth="1"/>
    <col min="12030" max="12030" width="9" style="7" customWidth="1"/>
    <col min="12031" max="12031" width="13.375" style="7" customWidth="1"/>
    <col min="12032" max="12032" width="17.125" style="7" customWidth="1"/>
    <col min="12033" max="12033" width="13.25" style="7" customWidth="1"/>
    <col min="12034" max="12034" width="17.375" style="7" customWidth="1"/>
    <col min="12035" max="12035" width="13.125" style="7" customWidth="1"/>
    <col min="12036" max="12036" width="16.5" style="7" customWidth="1"/>
    <col min="12037" max="12037" width="13.25" style="7" customWidth="1"/>
    <col min="12038" max="12038" width="17.125" style="7" customWidth="1"/>
    <col min="12039" max="12039" width="91.875" style="7" customWidth="1"/>
    <col min="12040" max="12040" width="157.375" style="7" customWidth="1"/>
    <col min="12041" max="12281" width="9" style="7"/>
    <col min="12282" max="12282" width="8.875" style="7" customWidth="1"/>
    <col min="12283" max="12283" width="72.75" style="7" customWidth="1"/>
    <col min="12284" max="12284" width="10.75" style="7" customWidth="1"/>
    <col min="12285" max="12285" width="8.625" style="7" customWidth="1"/>
    <col min="12286" max="12286" width="9" style="7" customWidth="1"/>
    <col min="12287" max="12287" width="13.375" style="7" customWidth="1"/>
    <col min="12288" max="12288" width="17.125" style="7" customWidth="1"/>
    <col min="12289" max="12289" width="13.25" style="7" customWidth="1"/>
    <col min="12290" max="12290" width="17.375" style="7" customWidth="1"/>
    <col min="12291" max="12291" width="13.125" style="7" customWidth="1"/>
    <col min="12292" max="12292" width="16.5" style="7" customWidth="1"/>
    <col min="12293" max="12293" width="13.25" style="7" customWidth="1"/>
    <col min="12294" max="12294" width="17.125" style="7" customWidth="1"/>
    <col min="12295" max="12295" width="91.875" style="7" customWidth="1"/>
    <col min="12296" max="12296" width="157.375" style="7" customWidth="1"/>
    <col min="12297" max="12537" width="9" style="7"/>
    <col min="12538" max="12538" width="8.875" style="7" customWidth="1"/>
    <col min="12539" max="12539" width="72.75" style="7" customWidth="1"/>
    <col min="12540" max="12540" width="10.75" style="7" customWidth="1"/>
    <col min="12541" max="12541" width="8.625" style="7" customWidth="1"/>
    <col min="12542" max="12542" width="9" style="7" customWidth="1"/>
    <col min="12543" max="12543" width="13.375" style="7" customWidth="1"/>
    <col min="12544" max="12544" width="17.125" style="7" customWidth="1"/>
    <col min="12545" max="12545" width="13.25" style="7" customWidth="1"/>
    <col min="12546" max="12546" width="17.375" style="7" customWidth="1"/>
    <col min="12547" max="12547" width="13.125" style="7" customWidth="1"/>
    <col min="12548" max="12548" width="16.5" style="7" customWidth="1"/>
    <col min="12549" max="12549" width="13.25" style="7" customWidth="1"/>
    <col min="12550" max="12550" width="17.125" style="7" customWidth="1"/>
    <col min="12551" max="12551" width="91.875" style="7" customWidth="1"/>
    <col min="12552" max="12552" width="157.375" style="7" customWidth="1"/>
    <col min="12553" max="12793" width="9" style="7"/>
    <col min="12794" max="12794" width="8.875" style="7" customWidth="1"/>
    <col min="12795" max="12795" width="72.75" style="7" customWidth="1"/>
    <col min="12796" max="12796" width="10.75" style="7" customWidth="1"/>
    <col min="12797" max="12797" width="8.625" style="7" customWidth="1"/>
    <col min="12798" max="12798" width="9" style="7" customWidth="1"/>
    <col min="12799" max="12799" width="13.375" style="7" customWidth="1"/>
    <col min="12800" max="12800" width="17.125" style="7" customWidth="1"/>
    <col min="12801" max="12801" width="13.25" style="7" customWidth="1"/>
    <col min="12802" max="12802" width="17.375" style="7" customWidth="1"/>
    <col min="12803" max="12803" width="13.125" style="7" customWidth="1"/>
    <col min="12804" max="12804" width="16.5" style="7" customWidth="1"/>
    <col min="12805" max="12805" width="13.25" style="7" customWidth="1"/>
    <col min="12806" max="12806" width="17.125" style="7" customWidth="1"/>
    <col min="12807" max="12807" width="91.875" style="7" customWidth="1"/>
    <col min="12808" max="12808" width="157.375" style="7" customWidth="1"/>
    <col min="12809" max="13049" width="9" style="7"/>
    <col min="13050" max="13050" width="8.875" style="7" customWidth="1"/>
    <col min="13051" max="13051" width="72.75" style="7" customWidth="1"/>
    <col min="13052" max="13052" width="10.75" style="7" customWidth="1"/>
    <col min="13053" max="13053" width="8.625" style="7" customWidth="1"/>
    <col min="13054" max="13054" width="9" style="7" customWidth="1"/>
    <col min="13055" max="13055" width="13.375" style="7" customWidth="1"/>
    <col min="13056" max="13056" width="17.125" style="7" customWidth="1"/>
    <col min="13057" max="13057" width="13.25" style="7" customWidth="1"/>
    <col min="13058" max="13058" width="17.375" style="7" customWidth="1"/>
    <col min="13059" max="13059" width="13.125" style="7" customWidth="1"/>
    <col min="13060" max="13060" width="16.5" style="7" customWidth="1"/>
    <col min="13061" max="13061" width="13.25" style="7" customWidth="1"/>
    <col min="13062" max="13062" width="17.125" style="7" customWidth="1"/>
    <col min="13063" max="13063" width="91.875" style="7" customWidth="1"/>
    <col min="13064" max="13064" width="157.375" style="7" customWidth="1"/>
    <col min="13065" max="13305" width="9" style="7"/>
    <col min="13306" max="13306" width="8.875" style="7" customWidth="1"/>
    <col min="13307" max="13307" width="72.75" style="7" customWidth="1"/>
    <col min="13308" max="13308" width="10.75" style="7" customWidth="1"/>
    <col min="13309" max="13309" width="8.625" style="7" customWidth="1"/>
    <col min="13310" max="13310" width="9" style="7" customWidth="1"/>
    <col min="13311" max="13311" width="13.375" style="7" customWidth="1"/>
    <col min="13312" max="13312" width="17.125" style="7" customWidth="1"/>
    <col min="13313" max="13313" width="13.25" style="7" customWidth="1"/>
    <col min="13314" max="13314" width="17.375" style="7" customWidth="1"/>
    <col min="13315" max="13315" width="13.125" style="7" customWidth="1"/>
    <col min="13316" max="13316" width="16.5" style="7" customWidth="1"/>
    <col min="13317" max="13317" width="13.25" style="7" customWidth="1"/>
    <col min="13318" max="13318" width="17.125" style="7" customWidth="1"/>
    <col min="13319" max="13319" width="91.875" style="7" customWidth="1"/>
    <col min="13320" max="13320" width="157.375" style="7" customWidth="1"/>
    <col min="13321" max="13561" width="9" style="7"/>
    <col min="13562" max="13562" width="8.875" style="7" customWidth="1"/>
    <col min="13563" max="13563" width="72.75" style="7" customWidth="1"/>
    <col min="13564" max="13564" width="10.75" style="7" customWidth="1"/>
    <col min="13565" max="13565" width="8.625" style="7" customWidth="1"/>
    <col min="13566" max="13566" width="9" style="7" customWidth="1"/>
    <col min="13567" max="13567" width="13.375" style="7" customWidth="1"/>
    <col min="13568" max="13568" width="17.125" style="7" customWidth="1"/>
    <col min="13569" max="13569" width="13.25" style="7" customWidth="1"/>
    <col min="13570" max="13570" width="17.375" style="7" customWidth="1"/>
    <col min="13571" max="13571" width="13.125" style="7" customWidth="1"/>
    <col min="13572" max="13572" width="16.5" style="7" customWidth="1"/>
    <col min="13573" max="13573" width="13.25" style="7" customWidth="1"/>
    <col min="13574" max="13574" width="17.125" style="7" customWidth="1"/>
    <col min="13575" max="13575" width="91.875" style="7" customWidth="1"/>
    <col min="13576" max="13576" width="157.375" style="7" customWidth="1"/>
    <col min="13577" max="13817" width="9" style="7"/>
    <col min="13818" max="13818" width="8.875" style="7" customWidth="1"/>
    <col min="13819" max="13819" width="72.75" style="7" customWidth="1"/>
    <col min="13820" max="13820" width="10.75" style="7" customWidth="1"/>
    <col min="13821" max="13821" width="8.625" style="7" customWidth="1"/>
    <col min="13822" max="13822" width="9" style="7" customWidth="1"/>
    <col min="13823" max="13823" width="13.375" style="7" customWidth="1"/>
    <col min="13824" max="13824" width="17.125" style="7" customWidth="1"/>
    <col min="13825" max="13825" width="13.25" style="7" customWidth="1"/>
    <col min="13826" max="13826" width="17.375" style="7" customWidth="1"/>
    <col min="13827" max="13827" width="13.125" style="7" customWidth="1"/>
    <col min="13828" max="13828" width="16.5" style="7" customWidth="1"/>
    <col min="13829" max="13829" width="13.25" style="7" customWidth="1"/>
    <col min="13830" max="13830" width="17.125" style="7" customWidth="1"/>
    <col min="13831" max="13831" width="91.875" style="7" customWidth="1"/>
    <col min="13832" max="13832" width="157.375" style="7" customWidth="1"/>
    <col min="13833" max="14073" width="9" style="7"/>
    <col min="14074" max="14074" width="8.875" style="7" customWidth="1"/>
    <col min="14075" max="14075" width="72.75" style="7" customWidth="1"/>
    <col min="14076" max="14076" width="10.75" style="7" customWidth="1"/>
    <col min="14077" max="14077" width="8.625" style="7" customWidth="1"/>
    <col min="14078" max="14078" width="9" style="7" customWidth="1"/>
    <col min="14079" max="14079" width="13.375" style="7" customWidth="1"/>
    <col min="14080" max="14080" width="17.125" style="7" customWidth="1"/>
    <col min="14081" max="14081" width="13.25" style="7" customWidth="1"/>
    <col min="14082" max="14082" width="17.375" style="7" customWidth="1"/>
    <col min="14083" max="14083" width="13.125" style="7" customWidth="1"/>
    <col min="14084" max="14084" width="16.5" style="7" customWidth="1"/>
    <col min="14085" max="14085" width="13.25" style="7" customWidth="1"/>
    <col min="14086" max="14086" width="17.125" style="7" customWidth="1"/>
    <col min="14087" max="14087" width="91.875" style="7" customWidth="1"/>
    <col min="14088" max="14088" width="157.375" style="7" customWidth="1"/>
    <col min="14089" max="14329" width="9" style="7"/>
    <col min="14330" max="14330" width="8.875" style="7" customWidth="1"/>
    <col min="14331" max="14331" width="72.75" style="7" customWidth="1"/>
    <col min="14332" max="14332" width="10.75" style="7" customWidth="1"/>
    <col min="14333" max="14333" width="8.625" style="7" customWidth="1"/>
    <col min="14334" max="14334" width="9" style="7" customWidth="1"/>
    <col min="14335" max="14335" width="13.375" style="7" customWidth="1"/>
    <col min="14336" max="14336" width="17.125" style="7" customWidth="1"/>
    <col min="14337" max="14337" width="13.25" style="7" customWidth="1"/>
    <col min="14338" max="14338" width="17.375" style="7" customWidth="1"/>
    <col min="14339" max="14339" width="13.125" style="7" customWidth="1"/>
    <col min="14340" max="14340" width="16.5" style="7" customWidth="1"/>
    <col min="14341" max="14341" width="13.25" style="7" customWidth="1"/>
    <col min="14342" max="14342" width="17.125" style="7" customWidth="1"/>
    <col min="14343" max="14343" width="91.875" style="7" customWidth="1"/>
    <col min="14344" max="14344" width="157.375" style="7" customWidth="1"/>
    <col min="14345" max="14585" width="9" style="7"/>
    <col min="14586" max="14586" width="8.875" style="7" customWidth="1"/>
    <col min="14587" max="14587" width="72.75" style="7" customWidth="1"/>
    <col min="14588" max="14588" width="10.75" style="7" customWidth="1"/>
    <col min="14589" max="14589" width="8.625" style="7" customWidth="1"/>
    <col min="14590" max="14590" width="9" style="7" customWidth="1"/>
    <col min="14591" max="14591" width="13.375" style="7" customWidth="1"/>
    <col min="14592" max="14592" width="17.125" style="7" customWidth="1"/>
    <col min="14593" max="14593" width="13.25" style="7" customWidth="1"/>
    <col min="14594" max="14594" width="17.375" style="7" customWidth="1"/>
    <col min="14595" max="14595" width="13.125" style="7" customWidth="1"/>
    <col min="14596" max="14596" width="16.5" style="7" customWidth="1"/>
    <col min="14597" max="14597" width="13.25" style="7" customWidth="1"/>
    <col min="14598" max="14598" width="17.125" style="7" customWidth="1"/>
    <col min="14599" max="14599" width="91.875" style="7" customWidth="1"/>
    <col min="14600" max="14600" width="157.375" style="7" customWidth="1"/>
    <col min="14601" max="14841" width="9" style="7"/>
    <col min="14842" max="14842" width="8.875" style="7" customWidth="1"/>
    <col min="14843" max="14843" width="72.75" style="7" customWidth="1"/>
    <col min="14844" max="14844" width="10.75" style="7" customWidth="1"/>
    <col min="14845" max="14845" width="8.625" style="7" customWidth="1"/>
    <col min="14846" max="14846" width="9" style="7" customWidth="1"/>
    <col min="14847" max="14847" width="13.375" style="7" customWidth="1"/>
    <col min="14848" max="14848" width="17.125" style="7" customWidth="1"/>
    <col min="14849" max="14849" width="13.25" style="7" customWidth="1"/>
    <col min="14850" max="14850" width="17.375" style="7" customWidth="1"/>
    <col min="14851" max="14851" width="13.125" style="7" customWidth="1"/>
    <col min="14852" max="14852" width="16.5" style="7" customWidth="1"/>
    <col min="14853" max="14853" width="13.25" style="7" customWidth="1"/>
    <col min="14854" max="14854" width="17.125" style="7" customWidth="1"/>
    <col min="14855" max="14855" width="91.875" style="7" customWidth="1"/>
    <col min="14856" max="14856" width="157.375" style="7" customWidth="1"/>
    <col min="14857" max="15097" width="9" style="7"/>
    <col min="15098" max="15098" width="8.875" style="7" customWidth="1"/>
    <col min="15099" max="15099" width="72.75" style="7" customWidth="1"/>
    <col min="15100" max="15100" width="10.75" style="7" customWidth="1"/>
    <col min="15101" max="15101" width="8.625" style="7" customWidth="1"/>
    <col min="15102" max="15102" width="9" style="7" customWidth="1"/>
    <col min="15103" max="15103" width="13.375" style="7" customWidth="1"/>
    <col min="15104" max="15104" width="17.125" style="7" customWidth="1"/>
    <col min="15105" max="15105" width="13.25" style="7" customWidth="1"/>
    <col min="15106" max="15106" width="17.375" style="7" customWidth="1"/>
    <col min="15107" max="15107" width="13.125" style="7" customWidth="1"/>
    <col min="15108" max="15108" width="16.5" style="7" customWidth="1"/>
    <col min="15109" max="15109" width="13.25" style="7" customWidth="1"/>
    <col min="15110" max="15110" width="17.125" style="7" customWidth="1"/>
    <col min="15111" max="15111" width="91.875" style="7" customWidth="1"/>
    <col min="15112" max="15112" width="157.375" style="7" customWidth="1"/>
    <col min="15113" max="15353" width="9" style="7"/>
    <col min="15354" max="15354" width="8.875" style="7" customWidth="1"/>
    <col min="15355" max="15355" width="72.75" style="7" customWidth="1"/>
    <col min="15356" max="15356" width="10.75" style="7" customWidth="1"/>
    <col min="15357" max="15357" width="8.625" style="7" customWidth="1"/>
    <col min="15358" max="15358" width="9" style="7" customWidth="1"/>
    <col min="15359" max="15359" width="13.375" style="7" customWidth="1"/>
    <col min="15360" max="15360" width="17.125" style="7" customWidth="1"/>
    <col min="15361" max="15361" width="13.25" style="7" customWidth="1"/>
    <col min="15362" max="15362" width="17.375" style="7" customWidth="1"/>
    <col min="15363" max="15363" width="13.125" style="7" customWidth="1"/>
    <col min="15364" max="15364" width="16.5" style="7" customWidth="1"/>
    <col min="15365" max="15365" width="13.25" style="7" customWidth="1"/>
    <col min="15366" max="15366" width="17.125" style="7" customWidth="1"/>
    <col min="15367" max="15367" width="91.875" style="7" customWidth="1"/>
    <col min="15368" max="15368" width="157.375" style="7" customWidth="1"/>
    <col min="15369" max="15609" width="9" style="7"/>
    <col min="15610" max="15610" width="8.875" style="7" customWidth="1"/>
    <col min="15611" max="15611" width="72.75" style="7" customWidth="1"/>
    <col min="15612" max="15612" width="10.75" style="7" customWidth="1"/>
    <col min="15613" max="15613" width="8.625" style="7" customWidth="1"/>
    <col min="15614" max="15614" width="9" style="7" customWidth="1"/>
    <col min="15615" max="15615" width="13.375" style="7" customWidth="1"/>
    <col min="15616" max="15616" width="17.125" style="7" customWidth="1"/>
    <col min="15617" max="15617" width="13.25" style="7" customWidth="1"/>
    <col min="15618" max="15618" width="17.375" style="7" customWidth="1"/>
    <col min="15619" max="15619" width="13.125" style="7" customWidth="1"/>
    <col min="15620" max="15620" width="16.5" style="7" customWidth="1"/>
    <col min="15621" max="15621" width="13.25" style="7" customWidth="1"/>
    <col min="15622" max="15622" width="17.125" style="7" customWidth="1"/>
    <col min="15623" max="15623" width="91.875" style="7" customWidth="1"/>
    <col min="15624" max="15624" width="157.375" style="7" customWidth="1"/>
    <col min="15625" max="15865" width="9" style="7"/>
    <col min="15866" max="15866" width="8.875" style="7" customWidth="1"/>
    <col min="15867" max="15867" width="72.75" style="7" customWidth="1"/>
    <col min="15868" max="15868" width="10.75" style="7" customWidth="1"/>
    <col min="15869" max="15869" width="8.625" style="7" customWidth="1"/>
    <col min="15870" max="15870" width="9" style="7" customWidth="1"/>
    <col min="15871" max="15871" width="13.375" style="7" customWidth="1"/>
    <col min="15872" max="15872" width="17.125" style="7" customWidth="1"/>
    <col min="15873" max="15873" width="13.25" style="7" customWidth="1"/>
    <col min="15874" max="15874" width="17.375" style="7" customWidth="1"/>
    <col min="15875" max="15875" width="13.125" style="7" customWidth="1"/>
    <col min="15876" max="15876" width="16.5" style="7" customWidth="1"/>
    <col min="15877" max="15877" width="13.25" style="7" customWidth="1"/>
    <col min="15878" max="15878" width="17.125" style="7" customWidth="1"/>
    <col min="15879" max="15879" width="91.875" style="7" customWidth="1"/>
    <col min="15880" max="15880" width="157.375" style="7" customWidth="1"/>
    <col min="15881" max="16121" width="9" style="7"/>
    <col min="16122" max="16122" width="8.875" style="7" customWidth="1"/>
    <col min="16123" max="16123" width="72.75" style="7" customWidth="1"/>
    <col min="16124" max="16124" width="10.75" style="7" customWidth="1"/>
    <col min="16125" max="16125" width="8.625" style="7" customWidth="1"/>
    <col min="16126" max="16126" width="9" style="7" customWidth="1"/>
    <col min="16127" max="16127" width="13.375" style="7" customWidth="1"/>
    <col min="16128" max="16128" width="17.125" style="7" customWidth="1"/>
    <col min="16129" max="16129" width="13.25" style="7" customWidth="1"/>
    <col min="16130" max="16130" width="17.375" style="7" customWidth="1"/>
    <col min="16131" max="16131" width="13.125" style="7" customWidth="1"/>
    <col min="16132" max="16132" width="16.5" style="7" customWidth="1"/>
    <col min="16133" max="16133" width="13.25" style="7" customWidth="1"/>
    <col min="16134" max="16134" width="17.125" style="7" customWidth="1"/>
    <col min="16135" max="16135" width="91.875" style="7" customWidth="1"/>
    <col min="16136" max="16136" width="157.375" style="7" customWidth="1"/>
    <col min="16137" max="16384" width="9" style="7"/>
  </cols>
  <sheetData>
    <row r="1" spans="1:45" ht="18.75">
      <c r="A1" s="183"/>
      <c r="B1" s="183"/>
      <c r="C1" s="183"/>
      <c r="D1" s="183"/>
      <c r="E1" s="184"/>
      <c r="F1" s="10" t="s">
        <v>375</v>
      </c>
      <c r="H1" s="26"/>
      <c r="I1" s="26"/>
      <c r="J1" s="26"/>
      <c r="K1" s="26"/>
      <c r="L1" s="26"/>
      <c r="M1" s="26"/>
      <c r="N1" s="26"/>
      <c r="O1" s="27"/>
      <c r="P1" s="27"/>
      <c r="Q1" s="27"/>
      <c r="R1" s="27"/>
      <c r="S1" s="27"/>
      <c r="T1" s="27"/>
      <c r="U1" s="26"/>
      <c r="V1" s="27"/>
      <c r="W1" s="27"/>
      <c r="X1" s="27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M1" s="26"/>
      <c r="AN1" s="26"/>
      <c r="AO1" s="26"/>
      <c r="AP1" s="26"/>
      <c r="AQ1" s="26"/>
      <c r="AR1" s="26"/>
      <c r="AS1" s="26"/>
    </row>
    <row r="2" spans="1:45" ht="18.75">
      <c r="A2" s="183"/>
      <c r="B2" s="183"/>
      <c r="C2" s="183"/>
      <c r="D2" s="183"/>
      <c r="E2" s="184"/>
      <c r="F2" s="11" t="s">
        <v>314</v>
      </c>
      <c r="H2" s="26"/>
      <c r="I2" s="26"/>
      <c r="J2" s="26"/>
      <c r="K2" s="26"/>
      <c r="L2" s="26"/>
      <c r="M2" s="26"/>
      <c r="N2" s="26"/>
      <c r="O2" s="27"/>
      <c r="P2" s="27"/>
      <c r="Q2" s="27"/>
      <c r="R2" s="27"/>
      <c r="S2" s="27"/>
      <c r="T2" s="27"/>
      <c r="U2" s="26"/>
      <c r="V2" s="27"/>
      <c r="W2" s="27"/>
      <c r="X2" s="27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M2" s="26"/>
      <c r="AN2" s="26"/>
      <c r="AO2" s="26"/>
      <c r="AP2" s="26"/>
      <c r="AQ2" s="26"/>
      <c r="AR2" s="26"/>
      <c r="AS2" s="26"/>
    </row>
    <row r="3" spans="1:45" ht="18.75">
      <c r="A3" s="183"/>
      <c r="B3" s="183"/>
      <c r="C3" s="183"/>
      <c r="D3" s="183"/>
      <c r="E3" s="183"/>
      <c r="F3" s="11" t="s">
        <v>459</v>
      </c>
      <c r="H3" s="26"/>
      <c r="I3" s="26"/>
      <c r="J3" s="26"/>
      <c r="K3" s="26"/>
      <c r="L3" s="26"/>
      <c r="M3" s="26"/>
      <c r="N3" s="26"/>
      <c r="O3" s="27"/>
      <c r="P3" s="27"/>
      <c r="Q3" s="27"/>
      <c r="R3" s="27"/>
      <c r="S3" s="27"/>
      <c r="T3" s="27"/>
      <c r="U3" s="26"/>
      <c r="V3" s="27"/>
      <c r="W3" s="27"/>
      <c r="X3" s="27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M3" s="26"/>
      <c r="AN3" s="26"/>
      <c r="AO3" s="26"/>
      <c r="AP3" s="26"/>
      <c r="AQ3" s="26"/>
      <c r="AR3" s="26"/>
      <c r="AS3" s="26"/>
    </row>
    <row r="4" spans="1:45" ht="20.25" customHeight="1">
      <c r="A4" s="256" t="s">
        <v>107</v>
      </c>
      <c r="B4" s="256"/>
      <c r="C4" s="256"/>
      <c r="D4" s="256"/>
      <c r="E4" s="256"/>
      <c r="F4" s="256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1:45" ht="18.75">
      <c r="A5" s="257" t="s">
        <v>321</v>
      </c>
      <c r="B5" s="257"/>
      <c r="C5" s="257"/>
      <c r="D5" s="257"/>
      <c r="E5" s="257"/>
      <c r="F5" s="25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6"/>
      <c r="AN5" s="26"/>
      <c r="AO5" s="26"/>
      <c r="AP5" s="26"/>
      <c r="AQ5" s="26"/>
      <c r="AR5" s="26"/>
      <c r="AS5" s="26"/>
    </row>
    <row r="6" spans="1:45" ht="9" customHeight="1">
      <c r="A6" s="258"/>
      <c r="B6" s="258"/>
      <c r="C6" s="258"/>
      <c r="D6" s="258"/>
      <c r="E6" s="258"/>
      <c r="F6" s="258"/>
    </row>
    <row r="7" spans="1:45" ht="18.75">
      <c r="A7" s="259" t="s">
        <v>382</v>
      </c>
      <c r="B7" s="259"/>
      <c r="C7" s="259"/>
      <c r="D7" s="259"/>
      <c r="E7" s="259"/>
      <c r="F7" s="259"/>
    </row>
    <row r="8" spans="1:45" ht="18.75">
      <c r="A8" s="260" t="s">
        <v>113</v>
      </c>
      <c r="B8" s="260"/>
      <c r="C8" s="260"/>
      <c r="D8" s="260"/>
      <c r="E8" s="260"/>
      <c r="F8" s="260"/>
    </row>
    <row r="9" spans="1:45" ht="10.5" customHeight="1">
      <c r="A9" s="255"/>
      <c r="B9" s="255"/>
      <c r="C9" s="255"/>
      <c r="D9" s="255"/>
      <c r="E9" s="255"/>
      <c r="F9" s="255"/>
    </row>
    <row r="10" spans="1:45" ht="18" customHeight="1">
      <c r="A10" s="261" t="s">
        <v>179</v>
      </c>
      <c r="B10" s="262"/>
      <c r="C10" s="262"/>
      <c r="D10" s="262"/>
      <c r="E10" s="262"/>
      <c r="F10" s="262"/>
    </row>
    <row r="11" spans="1:45" ht="18.75">
      <c r="A11" s="263" t="s">
        <v>156</v>
      </c>
      <c r="B11" s="263"/>
      <c r="C11" s="263"/>
      <c r="D11" s="263"/>
      <c r="E11" s="263"/>
      <c r="F11" s="263"/>
    </row>
    <row r="12" spans="1:45">
      <c r="A12" s="7"/>
      <c r="B12" s="7"/>
      <c r="C12" s="7"/>
      <c r="D12" s="7"/>
      <c r="F12" s="29" t="s">
        <v>322</v>
      </c>
    </row>
    <row r="13" spans="1:45" ht="19.5" customHeight="1">
      <c r="A13" s="264" t="s">
        <v>117</v>
      </c>
      <c r="B13" s="265" t="s">
        <v>118</v>
      </c>
      <c r="C13" s="89" t="s">
        <v>323</v>
      </c>
      <c r="D13" s="89" t="s">
        <v>324</v>
      </c>
      <c r="E13" s="89" t="s">
        <v>325</v>
      </c>
      <c r="F13" s="12" t="s">
        <v>155</v>
      </c>
    </row>
    <row r="14" spans="1:45" ht="31.5">
      <c r="A14" s="264"/>
      <c r="B14" s="265"/>
      <c r="C14" s="12" t="s">
        <v>106</v>
      </c>
      <c r="D14" s="12" t="s">
        <v>106</v>
      </c>
      <c r="E14" s="12" t="s">
        <v>106</v>
      </c>
      <c r="F14" s="12" t="s">
        <v>10</v>
      </c>
    </row>
    <row r="15" spans="1:45">
      <c r="A15" s="92">
        <v>1</v>
      </c>
      <c r="B15" s="93">
        <v>2</v>
      </c>
      <c r="C15" s="92" t="s">
        <v>385</v>
      </c>
      <c r="D15" s="92" t="s">
        <v>172</v>
      </c>
      <c r="E15" s="92" t="s">
        <v>173</v>
      </c>
      <c r="F15" s="92" t="s">
        <v>174</v>
      </c>
    </row>
    <row r="16" spans="1:45" ht="30.75" customHeight="1">
      <c r="A16" s="266" t="s">
        <v>326</v>
      </c>
      <c r="B16" s="267"/>
      <c r="C16" s="97">
        <f>C17+C74</f>
        <v>0.16</v>
      </c>
      <c r="D16" s="97">
        <f t="shared" ref="D16:E16" si="0">D17+D74</f>
        <v>0.16</v>
      </c>
      <c r="E16" s="97">
        <f t="shared" si="0"/>
        <v>0.16</v>
      </c>
      <c r="F16" s="25">
        <f>C16+D16+E16</f>
        <v>0.48</v>
      </c>
    </row>
    <row r="17" spans="1:8" ht="15.75" customHeight="1">
      <c r="A17" s="90" t="s">
        <v>119</v>
      </c>
      <c r="B17" s="91" t="s">
        <v>176</v>
      </c>
      <c r="C17" s="97">
        <f>C18+C42+C70+C71</f>
        <v>0.01</v>
      </c>
      <c r="D17" s="97">
        <f t="shared" ref="D17:E17" si="1">D18+D42+D70+D71</f>
        <v>0.01</v>
      </c>
      <c r="E17" s="97">
        <f t="shared" si="1"/>
        <v>0.01</v>
      </c>
      <c r="F17" s="25">
        <f t="shared" ref="F17:F80" si="2">C17+D17+E17</f>
        <v>0.03</v>
      </c>
    </row>
    <row r="18" spans="1:8">
      <c r="A18" s="90" t="s">
        <v>120</v>
      </c>
      <c r="B18" s="91" t="s">
        <v>134</v>
      </c>
      <c r="C18" s="97">
        <v>0</v>
      </c>
      <c r="D18" s="97">
        <v>0</v>
      </c>
      <c r="E18" s="97">
        <v>0</v>
      </c>
      <c r="F18" s="25">
        <f t="shared" si="2"/>
        <v>0</v>
      </c>
    </row>
    <row r="19" spans="1:8" ht="33.75" customHeight="1">
      <c r="A19" s="90" t="s">
        <v>121</v>
      </c>
      <c r="B19" s="91" t="s">
        <v>327</v>
      </c>
      <c r="C19" s="97">
        <v>0</v>
      </c>
      <c r="D19" s="97">
        <v>0</v>
      </c>
      <c r="E19" s="97">
        <v>0</v>
      </c>
      <c r="F19" s="25">
        <f t="shared" si="2"/>
        <v>0</v>
      </c>
    </row>
    <row r="20" spans="1:8" ht="15.75" customHeight="1">
      <c r="A20" s="90" t="s">
        <v>135</v>
      </c>
      <c r="B20" s="91" t="s">
        <v>386</v>
      </c>
      <c r="C20" s="97">
        <v>0</v>
      </c>
      <c r="D20" s="97">
        <v>0</v>
      </c>
      <c r="E20" s="97">
        <v>0</v>
      </c>
      <c r="F20" s="25">
        <f t="shared" si="2"/>
        <v>0</v>
      </c>
    </row>
    <row r="21" spans="1:8" ht="15.75" customHeight="1">
      <c r="A21" s="90" t="s">
        <v>371</v>
      </c>
      <c r="B21" s="91" t="s">
        <v>387</v>
      </c>
      <c r="C21" s="97">
        <v>0</v>
      </c>
      <c r="D21" s="97">
        <v>0</v>
      </c>
      <c r="E21" s="97">
        <v>0</v>
      </c>
      <c r="F21" s="25">
        <f t="shared" si="2"/>
        <v>0</v>
      </c>
    </row>
    <row r="22" spans="1:8" ht="15.75" customHeight="1">
      <c r="A22" s="90" t="s">
        <v>388</v>
      </c>
      <c r="B22" s="91" t="s">
        <v>389</v>
      </c>
      <c r="C22" s="97">
        <v>0</v>
      </c>
      <c r="D22" s="97">
        <v>0</v>
      </c>
      <c r="E22" s="97">
        <v>0</v>
      </c>
      <c r="F22" s="25">
        <f t="shared" si="2"/>
        <v>0</v>
      </c>
    </row>
    <row r="23" spans="1:8" ht="30.75" customHeight="1">
      <c r="A23" s="90" t="s">
        <v>390</v>
      </c>
      <c r="B23" s="91" t="s">
        <v>391</v>
      </c>
      <c r="C23" s="97">
        <v>0</v>
      </c>
      <c r="D23" s="97">
        <v>0</v>
      </c>
      <c r="E23" s="97">
        <v>0</v>
      </c>
      <c r="F23" s="25">
        <f t="shared" si="2"/>
        <v>0</v>
      </c>
    </row>
    <row r="24" spans="1:8" ht="15.75" customHeight="1">
      <c r="A24" s="90" t="s">
        <v>136</v>
      </c>
      <c r="B24" s="91" t="s">
        <v>392</v>
      </c>
      <c r="C24" s="97">
        <v>0</v>
      </c>
      <c r="D24" s="97">
        <v>0</v>
      </c>
      <c r="E24" s="97">
        <v>0</v>
      </c>
      <c r="F24" s="25">
        <f t="shared" si="2"/>
        <v>0</v>
      </c>
    </row>
    <row r="25" spans="1:8" ht="15.75" customHeight="1">
      <c r="A25" s="90" t="s">
        <v>187</v>
      </c>
      <c r="B25" s="91" t="s">
        <v>278</v>
      </c>
      <c r="C25" s="97">
        <v>0</v>
      </c>
      <c r="D25" s="97">
        <v>0</v>
      </c>
      <c r="E25" s="97">
        <v>0</v>
      </c>
      <c r="F25" s="25">
        <f t="shared" si="2"/>
        <v>0</v>
      </c>
    </row>
    <row r="26" spans="1:8" ht="15.75" customHeight="1">
      <c r="A26" s="90" t="s">
        <v>393</v>
      </c>
      <c r="B26" s="91" t="s">
        <v>394</v>
      </c>
      <c r="C26" s="97">
        <v>0</v>
      </c>
      <c r="D26" s="97">
        <v>0</v>
      </c>
      <c r="E26" s="97">
        <v>0</v>
      </c>
      <c r="F26" s="25">
        <f t="shared" si="2"/>
        <v>0</v>
      </c>
    </row>
    <row r="27" spans="1:8" ht="15.75" customHeight="1">
      <c r="A27" s="90" t="s">
        <v>395</v>
      </c>
      <c r="B27" s="91" t="s">
        <v>396</v>
      </c>
      <c r="C27" s="97">
        <v>0</v>
      </c>
      <c r="D27" s="97">
        <v>0</v>
      </c>
      <c r="E27" s="97">
        <v>0</v>
      </c>
      <c r="F27" s="25">
        <f t="shared" si="2"/>
        <v>0</v>
      </c>
    </row>
    <row r="28" spans="1:8" ht="15.75" customHeight="1">
      <c r="A28" s="90" t="s">
        <v>397</v>
      </c>
      <c r="B28" s="91" t="s">
        <v>398</v>
      </c>
      <c r="C28" s="97">
        <v>0</v>
      </c>
      <c r="D28" s="97">
        <v>0</v>
      </c>
      <c r="E28" s="97">
        <v>0</v>
      </c>
      <c r="F28" s="25">
        <f t="shared" si="2"/>
        <v>0</v>
      </c>
    </row>
    <row r="29" spans="1:8" ht="15.75" customHeight="1">
      <c r="A29" s="90" t="s">
        <v>399</v>
      </c>
      <c r="B29" s="91" t="s">
        <v>400</v>
      </c>
      <c r="C29" s="97">
        <v>0</v>
      </c>
      <c r="D29" s="97">
        <v>0</v>
      </c>
      <c r="E29" s="97">
        <v>0</v>
      </c>
      <c r="F29" s="25">
        <f t="shared" si="2"/>
        <v>0</v>
      </c>
    </row>
    <row r="30" spans="1:8" ht="15.75" customHeight="1">
      <c r="A30" s="90" t="s">
        <v>401</v>
      </c>
      <c r="B30" s="91" t="s">
        <v>402</v>
      </c>
      <c r="C30" s="97">
        <v>0</v>
      </c>
      <c r="D30" s="97">
        <v>0</v>
      </c>
      <c r="E30" s="97">
        <v>0</v>
      </c>
      <c r="F30" s="25">
        <f t="shared" si="2"/>
        <v>0</v>
      </c>
    </row>
    <row r="31" spans="1:8" ht="15.75" customHeight="1">
      <c r="A31" s="90" t="s">
        <v>403</v>
      </c>
      <c r="B31" s="91" t="s">
        <v>400</v>
      </c>
      <c r="C31" s="97">
        <v>0</v>
      </c>
      <c r="D31" s="97">
        <v>0</v>
      </c>
      <c r="E31" s="97">
        <v>0</v>
      </c>
      <c r="F31" s="25">
        <f t="shared" si="2"/>
        <v>0</v>
      </c>
    </row>
    <row r="32" spans="1:8" ht="15.75" customHeight="1">
      <c r="A32" s="90" t="s">
        <v>404</v>
      </c>
      <c r="B32" s="91" t="s">
        <v>405</v>
      </c>
      <c r="C32" s="97">
        <v>0</v>
      </c>
      <c r="D32" s="97">
        <v>0</v>
      </c>
      <c r="E32" s="97">
        <v>0</v>
      </c>
      <c r="F32" s="25">
        <f t="shared" si="2"/>
        <v>0</v>
      </c>
      <c r="G32" s="8"/>
      <c r="H32" s="94"/>
    </row>
    <row r="33" spans="1:6" ht="15.75" customHeight="1">
      <c r="A33" s="90" t="s">
        <v>406</v>
      </c>
      <c r="B33" s="91" t="s">
        <v>407</v>
      </c>
      <c r="C33" s="97">
        <v>0</v>
      </c>
      <c r="D33" s="97">
        <v>0</v>
      </c>
      <c r="E33" s="97">
        <v>0</v>
      </c>
      <c r="F33" s="25">
        <f t="shared" si="2"/>
        <v>0</v>
      </c>
    </row>
    <row r="34" spans="1:6" ht="15.75" customHeight="1">
      <c r="A34" s="90" t="s">
        <v>408</v>
      </c>
      <c r="B34" s="91" t="s">
        <v>409</v>
      </c>
      <c r="C34" s="97">
        <v>0</v>
      </c>
      <c r="D34" s="97">
        <v>0</v>
      </c>
      <c r="E34" s="97">
        <v>0</v>
      </c>
      <c r="F34" s="25">
        <f t="shared" si="2"/>
        <v>0</v>
      </c>
    </row>
    <row r="35" spans="1:6" ht="15.75" customHeight="1">
      <c r="A35" s="90" t="s">
        <v>410</v>
      </c>
      <c r="B35" s="91" t="s">
        <v>411</v>
      </c>
      <c r="C35" s="97">
        <v>0</v>
      </c>
      <c r="D35" s="97">
        <v>0</v>
      </c>
      <c r="E35" s="97">
        <v>0</v>
      </c>
      <c r="F35" s="25">
        <f t="shared" si="2"/>
        <v>0</v>
      </c>
    </row>
    <row r="36" spans="1:6" ht="15.75" customHeight="1">
      <c r="A36" s="90" t="s">
        <v>412</v>
      </c>
      <c r="B36" s="91" t="s">
        <v>413</v>
      </c>
      <c r="C36" s="97">
        <v>0</v>
      </c>
      <c r="D36" s="97">
        <v>0</v>
      </c>
      <c r="E36" s="97">
        <v>0</v>
      </c>
      <c r="F36" s="25">
        <f t="shared" si="2"/>
        <v>0</v>
      </c>
    </row>
    <row r="37" spans="1:6" ht="15.75" customHeight="1">
      <c r="A37" s="90" t="s">
        <v>122</v>
      </c>
      <c r="B37" s="91" t="s">
        <v>414</v>
      </c>
      <c r="C37" s="97">
        <v>0</v>
      </c>
      <c r="D37" s="97">
        <v>0</v>
      </c>
      <c r="E37" s="97">
        <v>0</v>
      </c>
      <c r="F37" s="25">
        <f t="shared" si="2"/>
        <v>0</v>
      </c>
    </row>
    <row r="38" spans="1:6" ht="15.75" customHeight="1">
      <c r="A38" s="90" t="s">
        <v>188</v>
      </c>
      <c r="B38" s="91" t="s">
        <v>387</v>
      </c>
      <c r="C38" s="97">
        <v>0</v>
      </c>
      <c r="D38" s="97">
        <v>0</v>
      </c>
      <c r="E38" s="97">
        <v>0</v>
      </c>
      <c r="F38" s="25">
        <f t="shared" si="2"/>
        <v>0</v>
      </c>
    </row>
    <row r="39" spans="1:6" ht="15.75" customHeight="1">
      <c r="A39" s="90" t="s">
        <v>189</v>
      </c>
      <c r="B39" s="91" t="s">
        <v>389</v>
      </c>
      <c r="C39" s="97">
        <v>0</v>
      </c>
      <c r="D39" s="97">
        <v>0</v>
      </c>
      <c r="E39" s="97">
        <v>0</v>
      </c>
      <c r="F39" s="25">
        <f t="shared" si="2"/>
        <v>0</v>
      </c>
    </row>
    <row r="40" spans="1:6" ht="18.75" customHeight="1">
      <c r="A40" s="90" t="s">
        <v>415</v>
      </c>
      <c r="B40" s="91" t="s">
        <v>391</v>
      </c>
      <c r="C40" s="97">
        <v>0</v>
      </c>
      <c r="D40" s="97">
        <v>0</v>
      </c>
      <c r="E40" s="97">
        <v>0</v>
      </c>
      <c r="F40" s="25">
        <f t="shared" si="2"/>
        <v>0</v>
      </c>
    </row>
    <row r="41" spans="1:6" ht="17.25" customHeight="1">
      <c r="A41" s="90" t="s">
        <v>123</v>
      </c>
      <c r="B41" s="91" t="s">
        <v>175</v>
      </c>
      <c r="C41" s="97">
        <v>0</v>
      </c>
      <c r="D41" s="97">
        <v>0</v>
      </c>
      <c r="E41" s="97">
        <v>0</v>
      </c>
      <c r="F41" s="25">
        <f t="shared" si="2"/>
        <v>0</v>
      </c>
    </row>
    <row r="42" spans="1:6" ht="19.5" customHeight="1">
      <c r="A42" s="90" t="s">
        <v>125</v>
      </c>
      <c r="B42" s="91" t="s">
        <v>177</v>
      </c>
      <c r="C42" s="96">
        <v>0.01</v>
      </c>
      <c r="D42" s="96">
        <v>0.01</v>
      </c>
      <c r="E42" s="96">
        <v>0.01</v>
      </c>
      <c r="F42" s="25">
        <f t="shared" si="2"/>
        <v>0.03</v>
      </c>
    </row>
    <row r="43" spans="1:6" ht="15.75" customHeight="1">
      <c r="A43" s="90" t="s">
        <v>138</v>
      </c>
      <c r="B43" s="91" t="s">
        <v>328</v>
      </c>
      <c r="C43" s="96">
        <v>0.01</v>
      </c>
      <c r="D43" s="96">
        <v>0.01</v>
      </c>
      <c r="E43" s="96">
        <v>0.01</v>
      </c>
      <c r="F43" s="25">
        <f t="shared" si="2"/>
        <v>0.03</v>
      </c>
    </row>
    <row r="44" spans="1:6" ht="15.75" customHeight="1">
      <c r="A44" s="90" t="s">
        <v>139</v>
      </c>
      <c r="B44" s="91" t="s">
        <v>416</v>
      </c>
      <c r="C44" s="97">
        <v>0</v>
      </c>
      <c r="D44" s="97">
        <v>0</v>
      </c>
      <c r="E44" s="97">
        <v>0</v>
      </c>
      <c r="F44" s="25">
        <f t="shared" si="2"/>
        <v>0</v>
      </c>
    </row>
    <row r="45" spans="1:6" ht="15.75" customHeight="1">
      <c r="A45" s="90" t="s">
        <v>417</v>
      </c>
      <c r="B45" s="91" t="s">
        <v>387</v>
      </c>
      <c r="C45" s="97">
        <v>0</v>
      </c>
      <c r="D45" s="97">
        <v>0</v>
      </c>
      <c r="E45" s="97">
        <v>0</v>
      </c>
      <c r="F45" s="25">
        <f t="shared" si="2"/>
        <v>0</v>
      </c>
    </row>
    <row r="46" spans="1:6" ht="31.5">
      <c r="A46" s="90" t="s">
        <v>418</v>
      </c>
      <c r="B46" s="91" t="s">
        <v>389</v>
      </c>
      <c r="C46" s="97">
        <v>0</v>
      </c>
      <c r="D46" s="97">
        <v>0</v>
      </c>
      <c r="E46" s="97">
        <v>0</v>
      </c>
      <c r="F46" s="25">
        <f t="shared" si="2"/>
        <v>0</v>
      </c>
    </row>
    <row r="47" spans="1:6" ht="31.5">
      <c r="A47" s="90" t="s">
        <v>419</v>
      </c>
      <c r="B47" s="91" t="s">
        <v>391</v>
      </c>
      <c r="C47" s="97">
        <v>0</v>
      </c>
      <c r="D47" s="97">
        <v>0</v>
      </c>
      <c r="E47" s="97">
        <v>0</v>
      </c>
      <c r="F47" s="25">
        <f t="shared" si="2"/>
        <v>0</v>
      </c>
    </row>
    <row r="48" spans="1:6">
      <c r="A48" s="90" t="s">
        <v>140</v>
      </c>
      <c r="B48" s="91" t="s">
        <v>420</v>
      </c>
      <c r="C48" s="97">
        <v>0</v>
      </c>
      <c r="D48" s="97">
        <v>0</v>
      </c>
      <c r="E48" s="97">
        <v>0</v>
      </c>
      <c r="F48" s="25">
        <f t="shared" si="2"/>
        <v>0</v>
      </c>
    </row>
    <row r="49" spans="1:6">
      <c r="A49" s="90" t="s">
        <v>421</v>
      </c>
      <c r="B49" s="91" t="s">
        <v>422</v>
      </c>
      <c r="C49" s="96">
        <v>0.01</v>
      </c>
      <c r="D49" s="96">
        <v>0.01</v>
      </c>
      <c r="E49" s="96">
        <v>0.01</v>
      </c>
      <c r="F49" s="25">
        <f t="shared" si="2"/>
        <v>0.03</v>
      </c>
    </row>
    <row r="50" spans="1:6">
      <c r="A50" s="90" t="s">
        <v>423</v>
      </c>
      <c r="B50" s="91" t="s">
        <v>424</v>
      </c>
      <c r="C50" s="97">
        <v>0</v>
      </c>
      <c r="D50" s="97">
        <v>0</v>
      </c>
      <c r="E50" s="97">
        <v>0</v>
      </c>
      <c r="F50" s="25">
        <f t="shared" si="2"/>
        <v>0</v>
      </c>
    </row>
    <row r="51" spans="1:6">
      <c r="A51" s="90" t="s">
        <v>425</v>
      </c>
      <c r="B51" s="91" t="s">
        <v>426</v>
      </c>
      <c r="C51" s="97">
        <v>0</v>
      </c>
      <c r="D51" s="97">
        <v>0</v>
      </c>
      <c r="E51" s="97">
        <v>0</v>
      </c>
      <c r="F51" s="25">
        <f t="shared" si="2"/>
        <v>0</v>
      </c>
    </row>
    <row r="52" spans="1:6">
      <c r="A52" s="90" t="s">
        <v>427</v>
      </c>
      <c r="B52" s="91" t="s">
        <v>407</v>
      </c>
      <c r="C52" s="97">
        <v>0</v>
      </c>
      <c r="D52" s="97">
        <v>0</v>
      </c>
      <c r="E52" s="97">
        <v>0</v>
      </c>
      <c r="F52" s="25">
        <f t="shared" si="2"/>
        <v>0</v>
      </c>
    </row>
    <row r="53" spans="1:6" ht="31.5">
      <c r="A53" s="90" t="s">
        <v>428</v>
      </c>
      <c r="B53" s="91" t="s">
        <v>429</v>
      </c>
      <c r="C53" s="97">
        <v>0</v>
      </c>
      <c r="D53" s="97">
        <v>0</v>
      </c>
      <c r="E53" s="97">
        <v>0</v>
      </c>
      <c r="F53" s="25">
        <f t="shared" si="2"/>
        <v>0</v>
      </c>
    </row>
    <row r="54" spans="1:6">
      <c r="A54" s="90" t="s">
        <v>430</v>
      </c>
      <c r="B54" s="91" t="s">
        <v>411</v>
      </c>
      <c r="C54" s="97">
        <v>0</v>
      </c>
      <c r="D54" s="97">
        <v>0</v>
      </c>
      <c r="E54" s="97">
        <v>0</v>
      </c>
      <c r="F54" s="25">
        <f t="shared" si="2"/>
        <v>0</v>
      </c>
    </row>
    <row r="55" spans="1:6">
      <c r="A55" s="90" t="s">
        <v>431</v>
      </c>
      <c r="B55" s="91" t="s">
        <v>413</v>
      </c>
      <c r="C55" s="97">
        <v>0</v>
      </c>
      <c r="D55" s="97">
        <v>0</v>
      </c>
      <c r="E55" s="97">
        <v>0</v>
      </c>
      <c r="F55" s="25">
        <f t="shared" si="2"/>
        <v>0</v>
      </c>
    </row>
    <row r="56" spans="1:6">
      <c r="A56" s="90" t="s">
        <v>141</v>
      </c>
      <c r="B56" s="91" t="s">
        <v>329</v>
      </c>
      <c r="C56" s="97">
        <v>0</v>
      </c>
      <c r="D56" s="97">
        <v>0</v>
      </c>
      <c r="E56" s="97">
        <v>0</v>
      </c>
      <c r="F56" s="25">
        <f t="shared" si="2"/>
        <v>0</v>
      </c>
    </row>
    <row r="57" spans="1:6">
      <c r="A57" s="90" t="s">
        <v>142</v>
      </c>
      <c r="B57" s="91" t="s">
        <v>169</v>
      </c>
      <c r="C57" s="97">
        <v>0</v>
      </c>
      <c r="D57" s="97">
        <v>0</v>
      </c>
      <c r="E57" s="97">
        <v>0</v>
      </c>
      <c r="F57" s="25">
        <f t="shared" si="2"/>
        <v>0</v>
      </c>
    </row>
    <row r="58" spans="1:6">
      <c r="A58" s="90" t="s">
        <v>143</v>
      </c>
      <c r="B58" s="91" t="s">
        <v>416</v>
      </c>
      <c r="C58" s="97">
        <v>0</v>
      </c>
      <c r="D58" s="97">
        <v>0</v>
      </c>
      <c r="E58" s="97">
        <v>0</v>
      </c>
      <c r="F58" s="25">
        <f t="shared" si="2"/>
        <v>0</v>
      </c>
    </row>
    <row r="59" spans="1:6" ht="31.5">
      <c r="A59" s="90" t="s">
        <v>432</v>
      </c>
      <c r="B59" s="91" t="s">
        <v>387</v>
      </c>
      <c r="C59" s="97">
        <v>0</v>
      </c>
      <c r="D59" s="97">
        <v>0</v>
      </c>
      <c r="E59" s="97">
        <v>0</v>
      </c>
      <c r="F59" s="25">
        <f t="shared" si="2"/>
        <v>0</v>
      </c>
    </row>
    <row r="60" spans="1:6" ht="31.5">
      <c r="A60" s="90" t="s">
        <v>433</v>
      </c>
      <c r="B60" s="91" t="s">
        <v>389</v>
      </c>
      <c r="C60" s="97">
        <v>0</v>
      </c>
      <c r="D60" s="97">
        <v>0</v>
      </c>
      <c r="E60" s="97">
        <v>0</v>
      </c>
      <c r="F60" s="25">
        <f t="shared" si="2"/>
        <v>0</v>
      </c>
    </row>
    <row r="61" spans="1:6" ht="31.5">
      <c r="A61" s="90" t="s">
        <v>433</v>
      </c>
      <c r="B61" s="91" t="s">
        <v>391</v>
      </c>
      <c r="C61" s="97">
        <v>0</v>
      </c>
      <c r="D61" s="97">
        <v>0</v>
      </c>
      <c r="E61" s="97">
        <v>0</v>
      </c>
      <c r="F61" s="25">
        <f t="shared" si="2"/>
        <v>0</v>
      </c>
    </row>
    <row r="62" spans="1:6">
      <c r="A62" s="90" t="s">
        <v>144</v>
      </c>
      <c r="B62" s="91" t="s">
        <v>420</v>
      </c>
      <c r="C62" s="97">
        <v>0</v>
      </c>
      <c r="D62" s="97">
        <v>0</v>
      </c>
      <c r="E62" s="97">
        <v>0</v>
      </c>
      <c r="F62" s="25">
        <f t="shared" si="2"/>
        <v>0</v>
      </c>
    </row>
    <row r="63" spans="1:6">
      <c r="A63" s="90" t="s">
        <v>194</v>
      </c>
      <c r="B63" s="91" t="s">
        <v>422</v>
      </c>
      <c r="C63" s="97">
        <v>0</v>
      </c>
      <c r="D63" s="97">
        <v>0</v>
      </c>
      <c r="E63" s="97">
        <v>0</v>
      </c>
      <c r="F63" s="25">
        <f t="shared" si="2"/>
        <v>0</v>
      </c>
    </row>
    <row r="64" spans="1:6">
      <c r="A64" s="90" t="s">
        <v>195</v>
      </c>
      <c r="B64" s="91" t="s">
        <v>424</v>
      </c>
      <c r="C64" s="97">
        <v>0</v>
      </c>
      <c r="D64" s="97">
        <v>0</v>
      </c>
      <c r="E64" s="97">
        <v>0</v>
      </c>
      <c r="F64" s="25">
        <f t="shared" si="2"/>
        <v>0</v>
      </c>
    </row>
    <row r="65" spans="1:6">
      <c r="A65" s="90" t="s">
        <v>196</v>
      </c>
      <c r="B65" s="91" t="s">
        <v>426</v>
      </c>
      <c r="C65" s="97">
        <v>0</v>
      </c>
      <c r="D65" s="97">
        <v>0</v>
      </c>
      <c r="E65" s="97">
        <v>0</v>
      </c>
      <c r="F65" s="25">
        <f t="shared" si="2"/>
        <v>0</v>
      </c>
    </row>
    <row r="66" spans="1:6">
      <c r="A66" s="90" t="s">
        <v>197</v>
      </c>
      <c r="B66" s="91" t="s">
        <v>407</v>
      </c>
      <c r="C66" s="97">
        <v>0</v>
      </c>
      <c r="D66" s="97">
        <v>0</v>
      </c>
      <c r="E66" s="97">
        <v>0</v>
      </c>
      <c r="F66" s="25">
        <f t="shared" si="2"/>
        <v>0</v>
      </c>
    </row>
    <row r="67" spans="1:6" ht="31.5">
      <c r="A67" s="90" t="s">
        <v>198</v>
      </c>
      <c r="B67" s="91" t="s">
        <v>429</v>
      </c>
      <c r="C67" s="97">
        <v>0</v>
      </c>
      <c r="D67" s="97">
        <v>0</v>
      </c>
      <c r="E67" s="97">
        <v>0</v>
      </c>
      <c r="F67" s="25">
        <f t="shared" si="2"/>
        <v>0</v>
      </c>
    </row>
    <row r="68" spans="1:6">
      <c r="A68" s="90" t="s">
        <v>434</v>
      </c>
      <c r="B68" s="91" t="s">
        <v>411</v>
      </c>
      <c r="C68" s="97">
        <v>0</v>
      </c>
      <c r="D68" s="97">
        <v>0</v>
      </c>
      <c r="E68" s="97">
        <v>0</v>
      </c>
      <c r="F68" s="25">
        <f t="shared" si="2"/>
        <v>0</v>
      </c>
    </row>
    <row r="69" spans="1:6">
      <c r="A69" s="90" t="s">
        <v>435</v>
      </c>
      <c r="B69" s="91" t="s">
        <v>413</v>
      </c>
      <c r="C69" s="97">
        <v>0</v>
      </c>
      <c r="D69" s="97">
        <v>0</v>
      </c>
      <c r="E69" s="97">
        <v>0</v>
      </c>
      <c r="F69" s="25">
        <f t="shared" si="2"/>
        <v>0</v>
      </c>
    </row>
    <row r="70" spans="1:6">
      <c r="A70" s="90" t="s">
        <v>145</v>
      </c>
      <c r="B70" s="91" t="s">
        <v>436</v>
      </c>
      <c r="C70" s="97">
        <v>0</v>
      </c>
      <c r="D70" s="97">
        <v>0</v>
      </c>
      <c r="E70" s="97">
        <v>0</v>
      </c>
      <c r="F70" s="25">
        <f t="shared" si="2"/>
        <v>0</v>
      </c>
    </row>
    <row r="71" spans="1:6">
      <c r="A71" s="90" t="s">
        <v>146</v>
      </c>
      <c r="B71" s="91" t="s">
        <v>330</v>
      </c>
      <c r="C71" s="97">
        <v>0</v>
      </c>
      <c r="D71" s="97">
        <v>0</v>
      </c>
      <c r="E71" s="97">
        <v>0</v>
      </c>
      <c r="F71" s="25">
        <f t="shared" si="2"/>
        <v>0</v>
      </c>
    </row>
    <row r="72" spans="1:6">
      <c r="A72" s="90" t="s">
        <v>147</v>
      </c>
      <c r="B72" s="91" t="s">
        <v>331</v>
      </c>
      <c r="C72" s="97">
        <v>0</v>
      </c>
      <c r="D72" s="97">
        <v>0</v>
      </c>
      <c r="E72" s="97">
        <v>0</v>
      </c>
      <c r="F72" s="25">
        <f t="shared" si="2"/>
        <v>0</v>
      </c>
    </row>
    <row r="73" spans="1:6">
      <c r="A73" s="90" t="s">
        <v>332</v>
      </c>
      <c r="B73" s="91" t="s">
        <v>333</v>
      </c>
      <c r="C73" s="97">
        <v>0</v>
      </c>
      <c r="D73" s="97">
        <v>0</v>
      </c>
      <c r="E73" s="97">
        <v>0</v>
      </c>
      <c r="F73" s="25">
        <f t="shared" si="2"/>
        <v>0</v>
      </c>
    </row>
    <row r="74" spans="1:6">
      <c r="A74" s="90" t="s">
        <v>126</v>
      </c>
      <c r="B74" s="91" t="s">
        <v>334</v>
      </c>
      <c r="C74" s="97">
        <f>C75+C76+C77+C78+C79+C84+C85</f>
        <v>0.15</v>
      </c>
      <c r="D74" s="97">
        <f t="shared" ref="D74:E74" si="3">D75+D76+D77+D78+D79+D84+D85</f>
        <v>0.15</v>
      </c>
      <c r="E74" s="97">
        <f t="shared" si="3"/>
        <v>0.15</v>
      </c>
      <c r="F74" s="25">
        <f t="shared" si="2"/>
        <v>0.44999999999999996</v>
      </c>
    </row>
    <row r="75" spans="1:6">
      <c r="A75" s="90" t="s">
        <v>127</v>
      </c>
      <c r="B75" s="91" t="s">
        <v>148</v>
      </c>
      <c r="C75" s="97">
        <v>0</v>
      </c>
      <c r="D75" s="97">
        <v>0</v>
      </c>
      <c r="E75" s="97">
        <v>0</v>
      </c>
      <c r="F75" s="25">
        <f t="shared" si="2"/>
        <v>0</v>
      </c>
    </row>
    <row r="76" spans="1:6">
      <c r="A76" s="90" t="s">
        <v>128</v>
      </c>
      <c r="B76" s="91" t="s">
        <v>149</v>
      </c>
      <c r="C76" s="97">
        <v>0</v>
      </c>
      <c r="D76" s="97">
        <v>0</v>
      </c>
      <c r="E76" s="97">
        <v>0</v>
      </c>
      <c r="F76" s="25">
        <f t="shared" si="2"/>
        <v>0</v>
      </c>
    </row>
    <row r="77" spans="1:6">
      <c r="A77" s="90" t="s">
        <v>129</v>
      </c>
      <c r="B77" s="91" t="s">
        <v>335</v>
      </c>
      <c r="C77" s="97">
        <v>0</v>
      </c>
      <c r="D77" s="97">
        <v>0</v>
      </c>
      <c r="E77" s="97">
        <v>0</v>
      </c>
      <c r="F77" s="25">
        <f t="shared" si="2"/>
        <v>0</v>
      </c>
    </row>
    <row r="78" spans="1:6">
      <c r="A78" s="90" t="s">
        <v>130</v>
      </c>
      <c r="B78" s="91" t="s">
        <v>150</v>
      </c>
      <c r="C78" s="96">
        <v>0.15</v>
      </c>
      <c r="D78" s="96">
        <v>0.15</v>
      </c>
      <c r="E78" s="96">
        <v>0.15</v>
      </c>
      <c r="F78" s="25">
        <f t="shared" si="2"/>
        <v>0.44999999999999996</v>
      </c>
    </row>
    <row r="79" spans="1:6">
      <c r="A79" s="90" t="s">
        <v>131</v>
      </c>
      <c r="B79" s="91" t="s">
        <v>336</v>
      </c>
      <c r="C79" s="97">
        <f>C80+C82</f>
        <v>0</v>
      </c>
      <c r="D79" s="97">
        <f t="shared" ref="D79:E79" si="4">D80+D82</f>
        <v>0</v>
      </c>
      <c r="E79" s="97">
        <f t="shared" si="4"/>
        <v>0</v>
      </c>
      <c r="F79" s="25">
        <f t="shared" si="2"/>
        <v>0</v>
      </c>
    </row>
    <row r="80" spans="1:6">
      <c r="A80" s="90" t="s">
        <v>151</v>
      </c>
      <c r="B80" s="91" t="s">
        <v>337</v>
      </c>
      <c r="C80" s="97">
        <f>C81</f>
        <v>0</v>
      </c>
      <c r="D80" s="97">
        <f t="shared" ref="D80" si="5">D81</f>
        <v>0</v>
      </c>
      <c r="E80" s="97">
        <f t="shared" ref="E80" si="6">E81</f>
        <v>0</v>
      </c>
      <c r="F80" s="25">
        <f t="shared" si="2"/>
        <v>0</v>
      </c>
    </row>
    <row r="81" spans="1:6" ht="31.5">
      <c r="A81" s="90" t="s">
        <v>170</v>
      </c>
      <c r="B81" s="91" t="s">
        <v>338</v>
      </c>
      <c r="C81" s="97">
        <v>0</v>
      </c>
      <c r="D81" s="97">
        <v>0</v>
      </c>
      <c r="E81" s="97">
        <v>0</v>
      </c>
      <c r="F81" s="25">
        <f t="shared" ref="F81:F85" si="7">C81+D81+E81</f>
        <v>0</v>
      </c>
    </row>
    <row r="82" spans="1:6">
      <c r="A82" s="90" t="s">
        <v>152</v>
      </c>
      <c r="B82" s="91" t="s">
        <v>339</v>
      </c>
      <c r="C82" s="97">
        <f>C83</f>
        <v>0</v>
      </c>
      <c r="D82" s="97">
        <f t="shared" ref="D82:E82" si="8">D83</f>
        <v>0</v>
      </c>
      <c r="E82" s="97">
        <f t="shared" si="8"/>
        <v>0</v>
      </c>
      <c r="F82" s="25">
        <f t="shared" si="7"/>
        <v>0</v>
      </c>
    </row>
    <row r="83" spans="1:6" ht="31.5">
      <c r="A83" s="90" t="s">
        <v>171</v>
      </c>
      <c r="B83" s="91" t="s">
        <v>340</v>
      </c>
      <c r="C83" s="97">
        <v>0</v>
      </c>
      <c r="D83" s="97">
        <v>0</v>
      </c>
      <c r="E83" s="97">
        <v>0</v>
      </c>
      <c r="F83" s="25">
        <f t="shared" si="7"/>
        <v>0</v>
      </c>
    </row>
    <row r="84" spans="1:6">
      <c r="A84" s="90" t="s">
        <v>132</v>
      </c>
      <c r="B84" s="91" t="s">
        <v>153</v>
      </c>
      <c r="C84" s="97">
        <v>0</v>
      </c>
      <c r="D84" s="97">
        <v>0</v>
      </c>
      <c r="E84" s="97">
        <v>0</v>
      </c>
      <c r="F84" s="25">
        <f t="shared" si="7"/>
        <v>0</v>
      </c>
    </row>
    <row r="85" spans="1:6">
      <c r="A85" s="90" t="s">
        <v>133</v>
      </c>
      <c r="B85" s="91" t="s">
        <v>154</v>
      </c>
      <c r="C85" s="97">
        <v>0</v>
      </c>
      <c r="D85" s="97">
        <v>0</v>
      </c>
      <c r="E85" s="97">
        <v>0</v>
      </c>
      <c r="F85" s="25">
        <f t="shared" si="7"/>
        <v>0</v>
      </c>
    </row>
  </sheetData>
  <mergeCells count="11">
    <mergeCell ref="A10:F10"/>
    <mergeCell ref="A11:F11"/>
    <mergeCell ref="A13:A14"/>
    <mergeCell ref="B13:B14"/>
    <mergeCell ref="A16:B16"/>
    <mergeCell ref="A9:F9"/>
    <mergeCell ref="A4:F4"/>
    <mergeCell ref="A5:F5"/>
    <mergeCell ref="A6:F6"/>
    <mergeCell ref="A7:F7"/>
    <mergeCell ref="A8:F8"/>
  </mergeCells>
  <printOptions horizontalCentered="1"/>
  <pageMargins left="0.59055118110236227" right="0.59055118110236227" top="1.1811023622047245" bottom="0.59055118110236227" header="0.31496062992125984" footer="0.31496062992125984"/>
  <pageSetup paperSize="9" scale="89" fitToHeight="0" orientation="landscape" r:id="rId1"/>
  <rowBreaks count="1" manualBreakCount="1">
    <brk id="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26</vt:i4>
      </vt:variant>
    </vt:vector>
  </HeadingPairs>
  <TitlesOfParts>
    <vt:vector size="38" baseType="lpstr">
      <vt:lpstr>1</vt:lpstr>
      <vt:lpstr>2</vt:lpstr>
      <vt:lpstr>3 2022</vt:lpstr>
      <vt:lpstr>3 2023</vt:lpstr>
      <vt:lpstr>3 2024</vt:lpstr>
      <vt:lpstr>4</vt:lpstr>
      <vt:lpstr>ф. 5 2022</vt:lpstr>
      <vt:lpstr>ф. 5 2023</vt:lpstr>
      <vt:lpstr>ф. 5 2024</vt:lpstr>
      <vt:lpstr>6</vt:lpstr>
      <vt:lpstr>7</vt:lpstr>
      <vt:lpstr>8</vt:lpstr>
      <vt:lpstr>'8'!sub_8100</vt:lpstr>
      <vt:lpstr>'8'!sub_8200</vt:lpstr>
      <vt:lpstr>'1'!Заголовки_для_печати</vt:lpstr>
      <vt:lpstr>'2'!Заголовки_для_печати</vt:lpstr>
      <vt:lpstr>'3 2022'!Заголовки_для_печати</vt:lpstr>
      <vt:lpstr>'3 2023'!Заголовки_для_печати</vt:lpstr>
      <vt:lpstr>'3 2024'!Заголовки_для_печати</vt:lpstr>
      <vt:lpstr>'4'!Заголовки_для_печати</vt:lpstr>
      <vt:lpstr>'6'!Заголовки_для_печати</vt:lpstr>
      <vt:lpstr>'7'!Заголовки_для_печати</vt:lpstr>
      <vt:lpstr>'8'!Заголовки_для_печати</vt:lpstr>
      <vt:lpstr>'ф. 5 2022'!Заголовки_для_печати</vt:lpstr>
      <vt:lpstr>'ф. 5 2023'!Заголовки_для_печати</vt:lpstr>
      <vt:lpstr>'ф. 5 2024'!Заголовки_для_печати</vt:lpstr>
      <vt:lpstr>'1'!Область_печати</vt:lpstr>
      <vt:lpstr>'2'!Область_печати</vt:lpstr>
      <vt:lpstr>'3 2022'!Область_печати</vt:lpstr>
      <vt:lpstr>'3 2023'!Область_печати</vt:lpstr>
      <vt:lpstr>'3 2024'!Область_печати</vt:lpstr>
      <vt:lpstr>'4'!Область_печати</vt:lpstr>
      <vt:lpstr>'6'!Область_печати</vt:lpstr>
      <vt:lpstr>'7'!Область_печати</vt:lpstr>
      <vt:lpstr>'8'!Область_печати</vt:lpstr>
      <vt:lpstr>'ф. 5 2022'!Область_печати</vt:lpstr>
      <vt:lpstr>'ф. 5 2023'!Область_печати</vt:lpstr>
      <vt:lpstr>'ф. 5 2024'!Область_печати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AltSetKomp5</cp:lastModifiedBy>
  <cp:lastPrinted>2021-08-17T09:38:36Z</cp:lastPrinted>
  <dcterms:created xsi:type="dcterms:W3CDTF">2009-07-27T10:10:26Z</dcterms:created>
  <dcterms:modified xsi:type="dcterms:W3CDTF">2021-08-23T02:51:27Z</dcterms:modified>
</cp:coreProperties>
</file>